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24226"/>
  <xr:revisionPtr revIDLastSave="0" documentId="13_ncr:1_{9A62B5FC-FE5F-46B3-AB46-075C8F3F8635}" xr6:coauthVersionLast="47" xr6:coauthVersionMax="47" xr10:uidLastSave="{00000000-0000-0000-0000-000000000000}"/>
  <bookViews>
    <workbookView xWindow="8940" yWindow="3105" windowWidth="22380" windowHeight="15930" tabRatio="848" xr2:uid="{00000000-000D-0000-FFFF-FFFF00000000}"/>
  </bookViews>
  <sheets>
    <sheet name="Rekapitulace" sheetId="7" r:id="rId1"/>
    <sheet name="Ochrana před bleskem" sheetId="38" r:id="rId2"/>
  </sheets>
  <definedNames>
    <definedName name="ADKM">#REF!</definedName>
    <definedName name="Analog">#REF!</definedName>
    <definedName name="cd">#REF!</definedName>
    <definedName name="CENA_CELKEM">#REF!</definedName>
    <definedName name="DDEDE">#REF!</definedName>
    <definedName name="FFF">#REF!</definedName>
    <definedName name="G">#REF!</definedName>
    <definedName name="HJK">#REF!</definedName>
    <definedName name="MDKM">#REF!</definedName>
    <definedName name="Monolog">#REF!</definedName>
    <definedName name="Parametry">#REF!</definedName>
    <definedName name="Pocet_Integral">#REF!</definedName>
    <definedName name="Rekapitulace">#REF!</definedName>
    <definedName name="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38" l="1"/>
  <c r="G19" i="38" l="1"/>
  <c r="L19" i="38" s="1"/>
  <c r="L12" i="38" l="1"/>
  <c r="J18" i="38"/>
  <c r="G18" i="38"/>
  <c r="J17" i="38"/>
  <c r="G17" i="38"/>
  <c r="J16" i="38"/>
  <c r="G16" i="38"/>
  <c r="J15" i="38"/>
  <c r="G15" i="38"/>
  <c r="J14" i="38"/>
  <c r="G14" i="38"/>
  <c r="J13" i="38"/>
  <c r="G13" i="38"/>
  <c r="L13" i="38" l="1"/>
  <c r="L18" i="38"/>
  <c r="L17" i="38"/>
  <c r="L14" i="38"/>
  <c r="L15" i="38"/>
  <c r="L16" i="38"/>
  <c r="G28" i="38" l="1"/>
  <c r="L28" i="38" s="1"/>
  <c r="J33" i="38" l="1"/>
  <c r="L33" i="38" s="1"/>
  <c r="G31" i="38" l="1"/>
  <c r="L31" i="38" s="1"/>
  <c r="G30" i="38"/>
  <c r="L30" i="38" s="1"/>
  <c r="G29" i="38"/>
  <c r="L29" i="38" s="1"/>
  <c r="G34" i="38" l="1"/>
  <c r="L34" i="38" s="1"/>
  <c r="L36" i="38" l="1"/>
  <c r="I21" i="7" s="1"/>
  <c r="I26" i="7" s="1"/>
</calcChain>
</file>

<file path=xl/sharedStrings.xml><?xml version="1.0" encoding="utf-8"?>
<sst xmlns="http://schemas.openxmlformats.org/spreadsheetml/2006/main" count="55" uniqueCount="43">
  <si>
    <t>MONTÁŽ  VČETNĚ DODÁVKY MATERIÁLU A PŘÍSLUŠENSTVÍ.</t>
  </si>
  <si>
    <t>MONTÁŽE</t>
  </si>
  <si>
    <t>MATERIÁL</t>
  </si>
  <si>
    <t>CELKEM</t>
  </si>
  <si>
    <t>HODINOVÁ   ZÚČTOVACÍ   SAZBA</t>
  </si>
  <si>
    <t>PROJEKTOVÁ DOKUMENTACE SKUTEČNÉHO PROVEDENÍ</t>
  </si>
  <si>
    <t>bez DPH</t>
  </si>
  <si>
    <t>CELKEM :</t>
  </si>
  <si>
    <t>KS</t>
  </si>
  <si>
    <t>M</t>
  </si>
  <si>
    <t>montáže celkem</t>
  </si>
  <si>
    <t>materiál celkem</t>
  </si>
  <si>
    <t>HROMOSVOD LPS</t>
  </si>
  <si>
    <t>H</t>
  </si>
  <si>
    <t>REVIZE BLESKOSVODU</t>
  </si>
  <si>
    <t>%</t>
  </si>
  <si>
    <t xml:space="preserve">POMOCNÉ, MANIPULAČNÍ, PŘÍPRAVNÉ PRÁCE </t>
  </si>
  <si>
    <t>OCHRANA PŘED BLESKEM</t>
  </si>
  <si>
    <t xml:space="preserve"> BLESKOSVOD - CELKEM</t>
  </si>
  <si>
    <t xml:space="preserve">Stavba :
</t>
  </si>
  <si>
    <t>Část :</t>
  </si>
  <si>
    <r>
      <t>STANISLAV FIALA</t>
    </r>
    <r>
      <rPr>
        <sz val="8"/>
        <color theme="1"/>
        <rFont val="Calibri"/>
        <family val="2"/>
        <charset val="238"/>
      </rPr>
      <t xml:space="preserve">, </t>
    </r>
    <r>
      <rPr>
        <sz val="9"/>
        <color theme="1"/>
        <rFont val="Calibri"/>
        <family val="2"/>
        <charset val="238"/>
      </rPr>
      <t>PROJEKTOVÁNÍ ELEKTRICKÝCH ZAŘÍZENÍ</t>
    </r>
    <r>
      <rPr>
        <sz val="8"/>
        <color theme="1"/>
        <rFont val="Calibri"/>
        <family val="2"/>
        <charset val="238"/>
      </rPr>
      <t>, Smetanova 7, 693 01  Hustopeče, IČ: 10563253, DIČ: CZ5803262674</t>
    </r>
  </si>
  <si>
    <t>Předložený  soupis stavebních prací,dodávek a služeb s výkazem výměr je proveden dle Vyhlášky 230 /2012 Sb.</t>
  </si>
  <si>
    <t>Výkaz práce a materiálu vysčítán a odměřen z předložených výkresů projektové dokumentace</t>
  </si>
  <si>
    <t>Investor :</t>
  </si>
  <si>
    <t>PODRUŽNÝ MATERIÁL (Z POL. MATERIÁL)</t>
  </si>
  <si>
    <t>PPV  (Z POL. MONTÁŽE)</t>
  </si>
  <si>
    <t>DEMONTÁŽNÍ PRÁCE</t>
  </si>
  <si>
    <t xml:space="preserve">ANTIKOROZNÍ PÁSKA DEHN KSB 50x10 </t>
  </si>
  <si>
    <t>UZEMŇOVACÍ VODIČ  FEZN  ф10mm</t>
  </si>
  <si>
    <t>HROMOSVODOVÁ SVORKA PÁSKA-DRÁT SR3a</t>
  </si>
  <si>
    <t xml:space="preserve">HROMOSVODOVÁ SVORKA PRO ZEMNÍCÍ PÁSKU SR2b </t>
  </si>
  <si>
    <t>ZEMNÍCÍ PÁSKA FeZn 30x4 (0,94 kg/m)</t>
  </si>
  <si>
    <t>STÍTEK SMALT.UM  HMOTA-OZNAC SVODŮ</t>
  </si>
  <si>
    <t>PROPOJENÍ SE STÁVAJÍCÍ ZEMNÍCÍ SOUSTAVOU</t>
  </si>
  <si>
    <t>Před započetím výkopových prací pro zemnící pásek FeZn je třeba ověřit pozici všech inženýrských sítí.</t>
  </si>
  <si>
    <t>VÝKOPOVÉ PRÁCE</t>
  </si>
  <si>
    <t>Zajišťuje stavba</t>
  </si>
  <si>
    <t>V Hustopečích 05/2022</t>
  </si>
  <si>
    <t>OCHRANNÝ ÚHELNÍK VČETNĚ DRŽÁKŮ - montáž</t>
  </si>
  <si>
    <t>ŘEŠENÍ HAVARIJNÍHO STAVU STŘEŠNÍ KRYTINY A ÚPRAVA PODKROVÍ
stavební úpravy budovy Gymnázia JB Ivančice, parc. č. 1038/1</t>
  </si>
  <si>
    <t>GYMNÁZIUM JANA BLAHOSLAVA, LÁNY 2, 664 91 IVANČICE</t>
  </si>
  <si>
    <t>VÝKAZ VÝMĚR PRACÍ A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</si>
</sst>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4" formatCode="0.0"/>
    <numFmt numFmtId="165" formatCode="#,##0.0\ &quot;Kč&quot;"/>
    <numFmt numFmtId="166" formatCode="#,##0\ &quot;Kč&quot;"/>
  </numFmts>
  <fonts count="5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4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8"/>
      <name val="Arial CE"/>
      <family val="2"/>
      <charset val="238"/>
    </font>
    <font>
      <b/>
      <sz val="8"/>
      <color indexed="8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Arial"/>
      <family val="2"/>
      <charset val="238"/>
    </font>
    <font>
      <sz val="15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MS Sans Serif"/>
      <charset val="1"/>
    </font>
    <font>
      <sz val="9"/>
      <name val="Arial Narrow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rgb="FFC00000"/>
      <name val="Arial"/>
      <family val="2"/>
      <charset val="238"/>
    </font>
    <font>
      <sz val="10"/>
      <color rgb="FFC00000"/>
      <name val="Arial CE"/>
      <charset val="238"/>
    </font>
    <font>
      <sz val="14"/>
      <name val="Arial"/>
      <family val="2"/>
      <charset val="238"/>
    </font>
    <font>
      <sz val="11"/>
      <name val="Arial CE"/>
      <charset val="238"/>
    </font>
    <font>
      <b/>
      <sz val="11"/>
      <color rgb="FFFF0000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8" fillId="0" borderId="0"/>
    <xf numFmtId="0" fontId="9" fillId="0" borderId="2">
      <alignment horizontal="justify" vertical="center" wrapText="1"/>
      <protection locked="0"/>
    </xf>
    <xf numFmtId="0" fontId="9" fillId="0" borderId="2">
      <alignment horizontal="justify" vertical="center" wrapText="1"/>
      <protection locked="0"/>
    </xf>
    <xf numFmtId="0" fontId="10" fillId="0" borderId="2">
      <alignment horizontal="justify" vertical="center" wrapText="1"/>
      <protection locked="0"/>
    </xf>
    <xf numFmtId="0" fontId="11" fillId="0" borderId="0"/>
    <xf numFmtId="0" fontId="11" fillId="0" borderId="0"/>
    <xf numFmtId="49" fontId="12" fillId="0" borderId="1" applyNumberFormat="0">
      <alignment vertical="center" wrapText="1"/>
    </xf>
    <xf numFmtId="0" fontId="13" fillId="0" borderId="1">
      <alignment horizontal="center" vertical="center"/>
    </xf>
    <xf numFmtId="3" fontId="14" fillId="0" borderId="1" applyFill="0">
      <alignment horizontal="right" vertical="center"/>
    </xf>
    <xf numFmtId="0" fontId="13" fillId="0" borderId="2">
      <alignment horizontal="left" vertical="center" wrapText="1" indent="1"/>
    </xf>
    <xf numFmtId="0" fontId="14" fillId="0" borderId="1">
      <alignment horizontal="left" vertical="center" wrapText="1"/>
    </xf>
    <xf numFmtId="0" fontId="8" fillId="0" borderId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7" applyNumberFormat="0" applyAlignment="0" applyProtection="0"/>
    <xf numFmtId="0" fontId="25" fillId="6" borderId="8" applyNumberFormat="0" applyAlignment="0" applyProtection="0"/>
    <xf numFmtId="0" fontId="26" fillId="6" borderId="7" applyNumberFormat="0" applyAlignment="0" applyProtection="0"/>
    <xf numFmtId="0" fontId="27" fillId="0" borderId="9" applyNumberFormat="0" applyFill="0" applyAlignment="0" applyProtection="0"/>
    <xf numFmtId="0" fontId="28" fillId="7" borderId="10" applyNumberFormat="0" applyAlignment="0" applyProtection="0"/>
    <xf numFmtId="0" fontId="15" fillId="0" borderId="0" applyNumberFormat="0" applyFill="0" applyBorder="0" applyAlignment="0" applyProtection="0"/>
    <xf numFmtId="0" fontId="16" fillId="8" borderId="11" applyNumberFormat="0" applyFont="0" applyAlignment="0" applyProtection="0"/>
    <xf numFmtId="0" fontId="29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30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30" fillId="32" borderId="0" applyNumberFormat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" fillId="8" borderId="11" applyNumberFormat="0" applyFont="0" applyAlignment="0" applyProtection="0"/>
    <xf numFmtId="0" fontId="8" fillId="0" borderId="0"/>
    <xf numFmtId="0" fontId="16" fillId="8" borderId="11" applyNumberFormat="0" applyFont="0" applyAlignment="0" applyProtection="0"/>
    <xf numFmtId="0" fontId="35" fillId="0" borderId="0"/>
    <xf numFmtId="44" fontId="35" fillId="0" borderId="0" applyFont="0" applyFill="0" applyBorder="0" applyAlignment="0" applyProtection="0"/>
    <xf numFmtId="0" fontId="38" fillId="0" borderId="0" applyAlignment="0">
      <alignment vertical="top"/>
      <protection locked="0"/>
    </xf>
    <xf numFmtId="0" fontId="11" fillId="0" borderId="0"/>
    <xf numFmtId="0" fontId="12" fillId="0" borderId="0"/>
    <xf numFmtId="164" fontId="39" fillId="0" borderId="0" applyBorder="0"/>
    <xf numFmtId="0" fontId="4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120">
    <xf numFmtId="0" fontId="0" fillId="0" borderId="0" xfId="0"/>
    <xf numFmtId="0" fontId="6" fillId="0" borderId="0" xfId="0" applyFont="1"/>
    <xf numFmtId="0" fontId="2" fillId="0" borderId="0" xfId="0" applyFont="1"/>
    <xf numFmtId="0" fontId="31" fillId="0" borderId="0" xfId="6" applyFont="1"/>
    <xf numFmtId="0" fontId="8" fillId="0" borderId="0" xfId="6" applyFont="1"/>
    <xf numFmtId="0" fontId="8" fillId="0" borderId="3" xfId="6" applyFont="1" applyBorder="1"/>
    <xf numFmtId="0" fontId="31" fillId="0" borderId="0" xfId="5" applyFont="1" applyAlignment="1">
      <alignment horizontal="left"/>
    </xf>
    <xf numFmtId="0" fontId="0" fillId="0" borderId="0" xfId="0" applyFill="1"/>
    <xf numFmtId="0" fontId="2" fillId="0" borderId="0" xfId="0" applyFont="1" applyBorder="1"/>
    <xf numFmtId="0" fontId="2" fillId="0" borderId="1" xfId="0" applyFont="1" applyBorder="1"/>
    <xf numFmtId="0" fontId="15" fillId="0" borderId="0" xfId="0" applyFont="1"/>
    <xf numFmtId="0" fontId="0" fillId="0" borderId="0" xfId="0" applyFill="1" applyBorder="1"/>
    <xf numFmtId="0" fontId="3" fillId="0" borderId="0" xfId="0" applyFont="1"/>
    <xf numFmtId="0" fontId="4" fillId="0" borderId="0" xfId="0" applyFont="1" applyFill="1" applyBorder="1"/>
    <xf numFmtId="0" fontId="0" fillId="0" borderId="0" xfId="0" applyBorder="1" applyAlignment="1">
      <alignment horizontal="left" vertical="top"/>
    </xf>
    <xf numFmtId="0" fontId="0" fillId="0" borderId="0" xfId="0" applyBorder="1"/>
    <xf numFmtId="0" fontId="2" fillId="0" borderId="0" xfId="0" applyFont="1" applyFill="1" applyBorder="1"/>
    <xf numFmtId="0" fontId="5" fillId="0" borderId="0" xfId="0" applyFont="1" applyFill="1" applyBorder="1"/>
    <xf numFmtId="0" fontId="5" fillId="0" borderId="0" xfId="0" applyFont="1" applyBorder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6" fillId="0" borderId="14" xfId="0" applyFont="1" applyBorder="1"/>
    <xf numFmtId="0" fontId="0" fillId="0" borderId="15" xfId="0" applyBorder="1"/>
    <xf numFmtId="164" fontId="4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164" fontId="4" fillId="0" borderId="0" xfId="0" applyNumberFormat="1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0" fillId="0" borderId="0" xfId="0" applyNumberFormat="1" applyFill="1" applyAlignment="1">
      <alignment horizontal="left"/>
    </xf>
    <xf numFmtId="164" fontId="0" fillId="0" borderId="0" xfId="0" applyNumberFormat="1" applyFill="1" applyAlignment="1">
      <alignment horizontal="left" vertical="top"/>
    </xf>
    <xf numFmtId="0" fontId="0" fillId="0" borderId="0" xfId="0" applyFill="1" applyBorder="1" applyAlignment="1"/>
    <xf numFmtId="164" fontId="0" fillId="0" borderId="13" xfId="0" applyNumberFormat="1" applyBorder="1" applyAlignment="1">
      <alignment horizontal="left"/>
    </xf>
    <xf numFmtId="164" fontId="7" fillId="0" borderId="0" xfId="0" applyNumberFormat="1" applyFont="1" applyAlignment="1">
      <alignment horizontal="left"/>
    </xf>
    <xf numFmtId="0" fontId="0" fillId="0" borderId="0" xfId="0" applyAlignment="1"/>
    <xf numFmtId="0" fontId="4" fillId="0" borderId="0" xfId="0" applyFont="1" applyAlignment="1"/>
    <xf numFmtId="164" fontId="36" fillId="0" borderId="0" xfId="0" applyNumberFormat="1" applyFont="1" applyAlignment="1">
      <alignment horizontal="left"/>
    </xf>
    <xf numFmtId="164" fontId="37" fillId="0" borderId="0" xfId="0" applyNumberFormat="1" applyFont="1" applyAlignment="1">
      <alignment horizontal="left"/>
    </xf>
    <xf numFmtId="164" fontId="0" fillId="0" borderId="0" xfId="0" applyNumberFormat="1" applyBorder="1" applyAlignment="1">
      <alignment horizontal="left"/>
    </xf>
    <xf numFmtId="0" fontId="0" fillId="0" borderId="0" xfId="0"/>
    <xf numFmtId="164" fontId="0" fillId="0" borderId="0" xfId="0" applyNumberFormat="1" applyBorder="1" applyAlignment="1">
      <alignment horizontal="left" vertical="top"/>
    </xf>
    <xf numFmtId="164" fontId="0" fillId="0" borderId="15" xfId="0" applyNumberFormat="1" applyBorder="1" applyAlignment="1">
      <alignment horizontal="left"/>
    </xf>
    <xf numFmtId="164" fontId="4" fillId="0" borderId="15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165" fontId="6" fillId="0" borderId="16" xfId="0" applyNumberFormat="1" applyFont="1" applyBorder="1" applyAlignment="1">
      <alignment horizontal="left"/>
    </xf>
    <xf numFmtId="0" fontId="0" fillId="0" borderId="0" xfId="0" applyAlignment="1">
      <alignment horizontal="left" vertical="top"/>
    </xf>
    <xf numFmtId="164" fontId="2" fillId="0" borderId="0" xfId="0" applyNumberFormat="1" applyFont="1" applyAlignment="1">
      <alignment horizontal="left"/>
    </xf>
    <xf numFmtId="0" fontId="0" fillId="0" borderId="0" xfId="0" applyBorder="1" applyAlignment="1">
      <alignment vertical="top"/>
    </xf>
    <xf numFmtId="0" fontId="2" fillId="0" borderId="0" xfId="0" applyFont="1" applyAlignment="1"/>
    <xf numFmtId="0" fontId="0" fillId="0" borderId="15" xfId="0" applyBorder="1" applyAlignment="1"/>
    <xf numFmtId="0" fontId="3" fillId="0" borderId="0" xfId="0" applyFont="1" applyAlignment="1"/>
    <xf numFmtId="0" fontId="6" fillId="0" borderId="0" xfId="0" applyFont="1" applyAlignment="1"/>
    <xf numFmtId="166" fontId="31" fillId="0" borderId="0" xfId="6" applyNumberFormat="1" applyFont="1"/>
    <xf numFmtId="0" fontId="33" fillId="0" borderId="0" xfId="6" applyFont="1" applyAlignme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15" xfId="0" applyBorder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Fill="1" applyBorder="1" applyAlignment="1">
      <alignment horizontal="right"/>
    </xf>
    <xf numFmtId="0" fontId="34" fillId="0" borderId="0" xfId="6" applyFont="1"/>
    <xf numFmtId="0" fontId="41" fillId="0" borderId="0" xfId="6" applyFont="1"/>
    <xf numFmtId="0" fontId="4" fillId="0" borderId="0" xfId="0" applyFont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164" fontId="7" fillId="0" borderId="0" xfId="0" applyNumberFormat="1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6" applyFont="1" applyAlignment="1">
      <alignment vertical="center"/>
    </xf>
    <xf numFmtId="0" fontId="31" fillId="0" borderId="0" xfId="6" applyFont="1" applyAlignment="1">
      <alignment vertical="center"/>
    </xf>
    <xf numFmtId="0" fontId="34" fillId="0" borderId="0" xfId="6" applyFont="1" applyAlignment="1">
      <alignment vertical="center" wrapText="1"/>
    </xf>
    <xf numFmtId="0" fontId="33" fillId="0" borderId="0" xfId="6" applyFont="1" applyAlignment="1">
      <alignment vertical="center" wrapText="1"/>
    </xf>
    <xf numFmtId="0" fontId="31" fillId="0" borderId="0" xfId="6" applyFont="1" applyAlignment="1">
      <alignment vertical="center" wrapText="1"/>
    </xf>
    <xf numFmtId="0" fontId="34" fillId="0" borderId="0" xfId="6" applyFont="1" applyAlignment="1">
      <alignment horizontal="left" vertical="center" wrapText="1"/>
    </xf>
    <xf numFmtId="0" fontId="31" fillId="0" borderId="0" xfId="6" applyFont="1" applyAlignment="1">
      <alignment horizontal="left" vertical="center"/>
    </xf>
    <xf numFmtId="0" fontId="46" fillId="0" borderId="0" xfId="6" applyFont="1" applyAlignment="1">
      <alignment vertical="center"/>
    </xf>
    <xf numFmtId="0" fontId="47" fillId="0" borderId="0" xfId="6" applyFont="1" applyAlignment="1">
      <alignment vertical="center"/>
    </xf>
    <xf numFmtId="0" fontId="48" fillId="0" borderId="0" xfId="6" applyFont="1" applyAlignment="1">
      <alignment horizontal="left" vertical="center"/>
    </xf>
    <xf numFmtId="0" fontId="8" fillId="0" borderId="0" xfId="6" applyFont="1" applyBorder="1"/>
    <xf numFmtId="0" fontId="8" fillId="0" borderId="3" xfId="6" applyFont="1" applyFill="1" applyBorder="1"/>
    <xf numFmtId="0" fontId="33" fillId="0" borderId="0" xfId="6" applyFont="1" applyAlignment="1">
      <alignment horizontal="left"/>
    </xf>
    <xf numFmtId="0" fontId="33" fillId="0" borderId="0" xfId="6" applyFont="1" applyAlignment="1">
      <alignment horizontal="left" vertical="center" wrapText="1"/>
    </xf>
    <xf numFmtId="0" fontId="31" fillId="0" borderId="0" xfId="6" applyFont="1" applyAlignment="1">
      <alignment horizontal="left" vertical="center" wrapText="1"/>
    </xf>
    <xf numFmtId="166" fontId="8" fillId="0" borderId="0" xfId="6" applyNumberFormat="1" applyFont="1" applyAlignment="1">
      <alignment horizontal="right"/>
    </xf>
    <xf numFmtId="164" fontId="15" fillId="0" borderId="0" xfId="0" applyNumberFormat="1" applyFont="1"/>
    <xf numFmtId="0" fontId="11" fillId="0" borderId="0" xfId="6" applyFont="1"/>
    <xf numFmtId="0" fontId="11" fillId="0" borderId="0" xfId="6" applyFont="1" applyAlignment="1">
      <alignment vertical="center"/>
    </xf>
    <xf numFmtId="0" fontId="11" fillId="0" borderId="3" xfId="6" applyFont="1" applyBorder="1"/>
    <xf numFmtId="0" fontId="11" fillId="0" borderId="0" xfId="6" applyFont="1" applyBorder="1"/>
    <xf numFmtId="166" fontId="11" fillId="0" borderId="0" xfId="6" applyNumberFormat="1" applyFont="1" applyAlignment="1">
      <alignment horizontal="right"/>
    </xf>
    <xf numFmtId="166" fontId="11" fillId="0" borderId="0" xfId="6" applyNumberFormat="1" applyFont="1"/>
    <xf numFmtId="0" fontId="0" fillId="0" borderId="0" xfId="0"/>
    <xf numFmtId="0" fontId="7" fillId="0" borderId="0" xfId="0" applyFont="1" applyFill="1"/>
    <xf numFmtId="0" fontId="7" fillId="0" borderId="0" xfId="0" applyFont="1" applyAlignment="1">
      <alignment horizontal="left" wrapText="1"/>
    </xf>
    <xf numFmtId="164" fontId="42" fillId="0" borderId="0" xfId="0" applyNumberFormat="1" applyFont="1" applyFill="1"/>
    <xf numFmtId="0" fontId="42" fillId="0" borderId="0" xfId="0" applyFont="1" applyFill="1"/>
    <xf numFmtId="0" fontId="15" fillId="0" borderId="0" xfId="0" applyFont="1" applyFill="1" applyAlignment="1">
      <alignment horizontal="right"/>
    </xf>
    <xf numFmtId="164" fontId="0" fillId="0" borderId="0" xfId="0" applyNumberFormat="1" applyFill="1"/>
    <xf numFmtId="0" fontId="6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11" fillId="0" borderId="0" xfId="6" applyFont="1" applyAlignment="1">
      <alignment wrapText="1"/>
    </xf>
    <xf numFmtId="0" fontId="49" fillId="0" borderId="0" xfId="6" applyFont="1" applyAlignment="1">
      <alignment horizontal="left" vertical="center" wrapText="1"/>
    </xf>
    <xf numFmtId="0" fontId="43" fillId="0" borderId="0" xfId="0" applyFont="1" applyAlignment="1">
      <alignment horizontal="center" vertical="top"/>
    </xf>
    <xf numFmtId="0" fontId="46" fillId="0" borderId="0" xfId="6" applyFont="1" applyAlignment="1">
      <alignment horizontal="left" vertical="center" wrapText="1"/>
    </xf>
    <xf numFmtId="0" fontId="33" fillId="0" borderId="0" xfId="6" applyFont="1" applyAlignment="1">
      <alignment horizontal="left"/>
    </xf>
    <xf numFmtId="0" fontId="33" fillId="0" borderId="0" xfId="6" applyFont="1" applyAlignment="1">
      <alignment horizontal="center"/>
    </xf>
    <xf numFmtId="166" fontId="33" fillId="0" borderId="0" xfId="6" applyNumberFormat="1" applyFont="1" applyAlignment="1">
      <alignment horizontal="right"/>
    </xf>
    <xf numFmtId="166" fontId="8" fillId="0" borderId="0" xfId="6" applyNumberFormat="1" applyFont="1" applyAlignment="1">
      <alignment horizontal="right"/>
    </xf>
    <xf numFmtId="166" fontId="8" fillId="0" borderId="3" xfId="6" applyNumberFormat="1" applyFont="1" applyBorder="1" applyAlignment="1">
      <alignment horizontal="right"/>
    </xf>
    <xf numFmtId="0" fontId="32" fillId="0" borderId="0" xfId="6" applyFont="1" applyAlignment="1">
      <alignment horizontal="left" vertical="center"/>
    </xf>
    <xf numFmtId="0" fontId="31" fillId="0" borderId="0" xfId="6" applyFont="1" applyAlignment="1">
      <alignment horizontal="left" vertical="center"/>
    </xf>
    <xf numFmtId="0" fontId="49" fillId="0" borderId="0" xfId="6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164" fontId="2" fillId="0" borderId="0" xfId="0" applyNumberFormat="1" applyFont="1" applyAlignment="1">
      <alignment horizontal="left"/>
    </xf>
    <xf numFmtId="0" fontId="50" fillId="0" borderId="0" xfId="0" applyFont="1" applyBorder="1" applyAlignment="1">
      <alignment horizontal="left" wrapText="1"/>
    </xf>
  </cellXfs>
  <cellStyles count="74">
    <cellStyle name="20 % – Zvýraznění 1" xfId="31" builtinId="30" customBuiltin="1"/>
    <cellStyle name="20 % – Zvýraznění 2" xfId="35" builtinId="34" customBuiltin="1"/>
    <cellStyle name="20 % – Zvýraznění 3" xfId="39" builtinId="38" customBuiltin="1"/>
    <cellStyle name="20 % – Zvýraznění 4" xfId="43" builtinId="42" customBuiltin="1"/>
    <cellStyle name="20 % – Zvýraznění 5" xfId="47" builtinId="46" customBuiltin="1"/>
    <cellStyle name="20 % – Zvýraznění 6" xfId="51" builtinId="50" customBuiltin="1"/>
    <cellStyle name="310399" xfId="69" xr:uid="{00000000-0005-0000-0000-00000A000000}"/>
    <cellStyle name="40 % – Zvýraznění 1" xfId="32" builtinId="31" customBuiltin="1"/>
    <cellStyle name="40 % – Zvýraznění 2" xfId="36" builtinId="35" customBuiltin="1"/>
    <cellStyle name="40 % – Zvýraznění 3" xfId="40" builtinId="39" customBuiltin="1"/>
    <cellStyle name="40 % – Zvýraznění 4" xfId="44" builtinId="43" customBuiltin="1"/>
    <cellStyle name="40 % – Zvýraznění 5" xfId="48" builtinId="47" customBuiltin="1"/>
    <cellStyle name="40 % – Zvýraznění 6" xfId="52" builtinId="51" customBuiltin="1"/>
    <cellStyle name="60 % – Zvýraznění 1" xfId="33" builtinId="32" customBuiltin="1"/>
    <cellStyle name="60 % – Zvýraznění 2" xfId="37" builtinId="36" customBuiltin="1"/>
    <cellStyle name="60 % – Zvýraznění 3" xfId="41" builtinId="40" customBuiltin="1"/>
    <cellStyle name="60 % – Zvýraznění 4" xfId="45" builtinId="44" customBuiltin="1"/>
    <cellStyle name="60 % – Zvýraznění 5" xfId="49" builtinId="48" customBuiltin="1"/>
    <cellStyle name="60 % – Zvýraznění 6" xfId="53" builtinId="52" customBuiltin="1"/>
    <cellStyle name="Celkem" xfId="29" builtinId="25" customBuiltin="1"/>
    <cellStyle name="Hypertextový odkaz 2" xfId="70" xr:uid="{00000000-0005-0000-0000-000018000000}"/>
    <cellStyle name="Kontrolní buňka" xfId="25" builtinId="23" customBuiltin="1"/>
    <cellStyle name="měny 2" xfId="54" xr:uid="{00000000-0005-0000-0000-00001B000000}"/>
    <cellStyle name="měny 3" xfId="65" xr:uid="{00000000-0005-0000-0000-00001C000000}"/>
    <cellStyle name="MřížkaNormální" xfId="7" xr:uid="{00000000-0005-0000-0000-00001D000000}"/>
    <cellStyle name="Nadpis 1" xfId="14" builtinId="16" customBuiltin="1"/>
    <cellStyle name="Nadpis 2" xfId="15" builtinId="17" customBuiltin="1"/>
    <cellStyle name="Nadpis 3" xfId="16" builtinId="18" customBuiltin="1"/>
    <cellStyle name="Nadpis 4" xfId="17" builtinId="19" customBuiltin="1"/>
    <cellStyle name="Název" xfId="13" builtinId="15" customBuiltin="1"/>
    <cellStyle name="Neutrální" xfId="20" builtinId="28" customBuiltin="1"/>
    <cellStyle name="normal" xfId="2" xr:uid="{00000000-0005-0000-0000-000024000000}"/>
    <cellStyle name="Normální" xfId="0" builtinId="0"/>
    <cellStyle name="normální 2" xfId="1" xr:uid="{00000000-0005-0000-0000-000026000000}"/>
    <cellStyle name="normální 2 2" xfId="58" xr:uid="{00000000-0005-0000-0000-000027000000}"/>
    <cellStyle name="normální 2 3" xfId="56" xr:uid="{00000000-0005-0000-0000-000028000000}"/>
    <cellStyle name="normální 2 3 2" xfId="62" xr:uid="{00000000-0005-0000-0000-000029000000}"/>
    <cellStyle name="normální 2 3 2 2" xfId="64" xr:uid="{00000000-0005-0000-0000-00002A000000}"/>
    <cellStyle name="Normální 2 4" xfId="67" xr:uid="{00000000-0005-0000-0000-00002B000000}"/>
    <cellStyle name="normální 3" xfId="55" xr:uid="{00000000-0005-0000-0000-00002C000000}"/>
    <cellStyle name="normální 3 2" xfId="59" xr:uid="{00000000-0005-0000-0000-00002D000000}"/>
    <cellStyle name="normální 3 3" xfId="57" xr:uid="{00000000-0005-0000-0000-00002E000000}"/>
    <cellStyle name="normální 4" xfId="12" xr:uid="{00000000-0005-0000-0000-00002F000000}"/>
    <cellStyle name="normální 4 2" xfId="60" xr:uid="{00000000-0005-0000-0000-000030000000}"/>
    <cellStyle name="Normální 5" xfId="66" xr:uid="{00000000-0005-0000-0000-000031000000}"/>
    <cellStyle name="normální 6" xfId="68" xr:uid="{00000000-0005-0000-0000-000032000000}"/>
    <cellStyle name="Normální 7" xfId="73" xr:uid="{0AD3089E-D284-4D1F-BF49-BFE028E52C97}"/>
    <cellStyle name="normální_Rozpočet - 1.etapa" xfId="6" xr:uid="{00000000-0005-0000-0000-000034000000}"/>
    <cellStyle name="normální_Rozpočet TOS Kuřim" xfId="5" xr:uid="{00000000-0005-0000-0000-000035000000}"/>
    <cellStyle name="popis" xfId="3" xr:uid="{00000000-0005-0000-0000-000036000000}"/>
    <cellStyle name="popis polozky" xfId="4" xr:uid="{00000000-0005-0000-0000-000037000000}"/>
    <cellStyle name="Poznámka" xfId="27" builtinId="10" customBuiltin="1"/>
    <cellStyle name="Poznámka 2" xfId="61" xr:uid="{00000000-0005-0000-0000-000039000000}"/>
    <cellStyle name="Poznámka 3" xfId="63" xr:uid="{00000000-0005-0000-0000-00003A000000}"/>
    <cellStyle name="Propojená buňka" xfId="24" builtinId="24" customBuiltin="1"/>
    <cellStyle name="R_cert" xfId="8" xr:uid="{00000000-0005-0000-0000-00003C000000}"/>
    <cellStyle name="R_price" xfId="9" xr:uid="{00000000-0005-0000-0000-00003D000000}"/>
    <cellStyle name="R_text" xfId="10" xr:uid="{00000000-0005-0000-0000-00003E000000}"/>
    <cellStyle name="R_type" xfId="11" xr:uid="{00000000-0005-0000-0000-00003F000000}"/>
    <cellStyle name="Správně" xfId="18" builtinId="26" customBuiltin="1"/>
    <cellStyle name="Styl 1" xfId="71" xr:uid="{00000000-0005-0000-0000-000041000000}"/>
    <cellStyle name="Styl 2" xfId="72" xr:uid="{00000000-0005-0000-0000-000042000000}"/>
    <cellStyle name="Špatně" xfId="19" builtinId="27" customBuiltin="1"/>
    <cellStyle name="Text upozornění" xfId="26" builtinId="11" customBuiltin="1"/>
    <cellStyle name="Vstup" xfId="21" builtinId="20" customBuiltin="1"/>
    <cellStyle name="Výpočet" xfId="23" builtinId="22" customBuiltin="1"/>
    <cellStyle name="Výstup" xfId="22" builtinId="21" customBuiltin="1"/>
    <cellStyle name="Vysvětlující text" xfId="28" builtinId="53" customBuiltin="1"/>
    <cellStyle name="Zvýraznění 1" xfId="30" builtinId="29" customBuiltin="1"/>
    <cellStyle name="Zvýraznění 2" xfId="34" builtinId="33" customBuiltin="1"/>
    <cellStyle name="Zvýraznění 3" xfId="38" builtinId="37" customBuiltin="1"/>
    <cellStyle name="Zvýraznění 4" xfId="42" builtinId="41" customBuiltin="1"/>
    <cellStyle name="Zvýraznění 5" xfId="46" builtinId="45" customBuiltin="1"/>
    <cellStyle name="Zvýraznění 6" xfId="50" builtinId="49" customBuiltin="1"/>
  </cellStyles>
  <dxfs count="0"/>
  <tableStyles count="0" defaultTableStyle="TableStyleMedium9" defaultPivotStyle="PivotStyleLight16"/>
  <colors>
    <mruColors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353777</xdr:colOff>
      <xdr:row>0</xdr:row>
      <xdr:rowOff>171450</xdr:rowOff>
    </xdr:from>
    <xdr:to>
      <xdr:col>13</xdr:col>
      <xdr:colOff>9525</xdr:colOff>
      <xdr:row>1</xdr:row>
      <xdr:rowOff>171451</xdr:rowOff>
    </xdr:to>
    <xdr:pic>
      <xdr:nvPicPr>
        <xdr:cNvPr id="10" name="Picture 1" descr="pasek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3777" y="171450"/>
          <a:ext cx="8247298" cy="180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30</xdr:row>
      <xdr:rowOff>0</xdr:rowOff>
    </xdr:from>
    <xdr:to>
      <xdr:col>13</xdr:col>
      <xdr:colOff>27223</xdr:colOff>
      <xdr:row>31</xdr:row>
      <xdr:rowOff>1</xdr:rowOff>
    </xdr:to>
    <xdr:pic>
      <xdr:nvPicPr>
        <xdr:cNvPr id="3" name="Picture 1" descr="pasek">
          <a:extLst>
            <a:ext uri="{FF2B5EF4-FFF2-40B4-BE49-F238E27FC236}">
              <a16:creationId xmlns:a16="http://schemas.microsoft.com/office/drawing/2014/main" id="{546B8CFC-66AB-4423-9295-500914075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5181600"/>
          <a:ext cx="8247298" cy="180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Q29"/>
  <sheetViews>
    <sheetView tabSelected="1" showWhiteSpace="0" zoomScaleNormal="100" workbookViewId="0">
      <selection activeCell="A4" sqref="A4"/>
    </sheetView>
  </sheetViews>
  <sheetFormatPr defaultColWidth="10.42578125" defaultRowHeight="14.25" customHeight="1" x14ac:dyDescent="0.2"/>
  <cols>
    <col min="1" max="1" width="5.42578125" style="86" customWidth="1"/>
    <col min="2" max="5" width="8.7109375" style="86" customWidth="1"/>
    <col min="6" max="6" width="28.42578125" style="86" customWidth="1"/>
    <col min="7" max="7" width="4.42578125" style="86" customWidth="1"/>
    <col min="8" max="11" width="8.7109375" style="86" customWidth="1"/>
    <col min="12" max="256" width="10.42578125" style="86"/>
    <col min="257" max="257" width="5.42578125" style="86" customWidth="1"/>
    <col min="258" max="267" width="8.7109375" style="86" customWidth="1"/>
    <col min="268" max="512" width="10.42578125" style="86"/>
    <col min="513" max="513" width="5.42578125" style="86" customWidth="1"/>
    <col min="514" max="523" width="8.7109375" style="86" customWidth="1"/>
    <col min="524" max="768" width="10.42578125" style="86"/>
    <col min="769" max="769" width="5.42578125" style="86" customWidth="1"/>
    <col min="770" max="779" width="8.7109375" style="86" customWidth="1"/>
    <col min="780" max="1024" width="10.42578125" style="86"/>
    <col min="1025" max="1025" width="5.42578125" style="86" customWidth="1"/>
    <col min="1026" max="1035" width="8.7109375" style="86" customWidth="1"/>
    <col min="1036" max="1280" width="10.42578125" style="86"/>
    <col min="1281" max="1281" width="5.42578125" style="86" customWidth="1"/>
    <col min="1282" max="1291" width="8.7109375" style="86" customWidth="1"/>
    <col min="1292" max="1536" width="10.42578125" style="86"/>
    <col min="1537" max="1537" width="5.42578125" style="86" customWidth="1"/>
    <col min="1538" max="1547" width="8.7109375" style="86" customWidth="1"/>
    <col min="1548" max="1792" width="10.42578125" style="86"/>
    <col min="1793" max="1793" width="5.42578125" style="86" customWidth="1"/>
    <col min="1794" max="1803" width="8.7109375" style="86" customWidth="1"/>
    <col min="1804" max="2048" width="10.42578125" style="86"/>
    <col min="2049" max="2049" width="5.42578125" style="86" customWidth="1"/>
    <col min="2050" max="2059" width="8.7109375" style="86" customWidth="1"/>
    <col min="2060" max="2304" width="10.42578125" style="86"/>
    <col min="2305" max="2305" width="5.42578125" style="86" customWidth="1"/>
    <col min="2306" max="2315" width="8.7109375" style="86" customWidth="1"/>
    <col min="2316" max="2560" width="10.42578125" style="86"/>
    <col min="2561" max="2561" width="5.42578125" style="86" customWidth="1"/>
    <col min="2562" max="2571" width="8.7109375" style="86" customWidth="1"/>
    <col min="2572" max="2816" width="10.42578125" style="86"/>
    <col min="2817" max="2817" width="5.42578125" style="86" customWidth="1"/>
    <col min="2818" max="2827" width="8.7109375" style="86" customWidth="1"/>
    <col min="2828" max="3072" width="10.42578125" style="86"/>
    <col min="3073" max="3073" width="5.42578125" style="86" customWidth="1"/>
    <col min="3074" max="3083" width="8.7109375" style="86" customWidth="1"/>
    <col min="3084" max="3328" width="10.42578125" style="86"/>
    <col min="3329" max="3329" width="5.42578125" style="86" customWidth="1"/>
    <col min="3330" max="3339" width="8.7109375" style="86" customWidth="1"/>
    <col min="3340" max="3584" width="10.42578125" style="86"/>
    <col min="3585" max="3585" width="5.42578125" style="86" customWidth="1"/>
    <col min="3586" max="3595" width="8.7109375" style="86" customWidth="1"/>
    <col min="3596" max="3840" width="10.42578125" style="86"/>
    <col min="3841" max="3841" width="5.42578125" style="86" customWidth="1"/>
    <col min="3842" max="3851" width="8.7109375" style="86" customWidth="1"/>
    <col min="3852" max="4096" width="10.42578125" style="86"/>
    <col min="4097" max="4097" width="5.42578125" style="86" customWidth="1"/>
    <col min="4098" max="4107" width="8.7109375" style="86" customWidth="1"/>
    <col min="4108" max="4352" width="10.42578125" style="86"/>
    <col min="4353" max="4353" width="5.42578125" style="86" customWidth="1"/>
    <col min="4354" max="4363" width="8.7109375" style="86" customWidth="1"/>
    <col min="4364" max="4608" width="10.42578125" style="86"/>
    <col min="4609" max="4609" width="5.42578125" style="86" customWidth="1"/>
    <col min="4610" max="4619" width="8.7109375" style="86" customWidth="1"/>
    <col min="4620" max="4864" width="10.42578125" style="86"/>
    <col min="4865" max="4865" width="5.42578125" style="86" customWidth="1"/>
    <col min="4866" max="4875" width="8.7109375" style="86" customWidth="1"/>
    <col min="4876" max="5120" width="10.42578125" style="86"/>
    <col min="5121" max="5121" width="5.42578125" style="86" customWidth="1"/>
    <col min="5122" max="5131" width="8.7109375" style="86" customWidth="1"/>
    <col min="5132" max="5376" width="10.42578125" style="86"/>
    <col min="5377" max="5377" width="5.42578125" style="86" customWidth="1"/>
    <col min="5378" max="5387" width="8.7109375" style="86" customWidth="1"/>
    <col min="5388" max="5632" width="10.42578125" style="86"/>
    <col min="5633" max="5633" width="5.42578125" style="86" customWidth="1"/>
    <col min="5634" max="5643" width="8.7109375" style="86" customWidth="1"/>
    <col min="5644" max="5888" width="10.42578125" style="86"/>
    <col min="5889" max="5889" width="5.42578125" style="86" customWidth="1"/>
    <col min="5890" max="5899" width="8.7109375" style="86" customWidth="1"/>
    <col min="5900" max="6144" width="10.42578125" style="86"/>
    <col min="6145" max="6145" width="5.42578125" style="86" customWidth="1"/>
    <col min="6146" max="6155" width="8.7109375" style="86" customWidth="1"/>
    <col min="6156" max="6400" width="10.42578125" style="86"/>
    <col min="6401" max="6401" width="5.42578125" style="86" customWidth="1"/>
    <col min="6402" max="6411" width="8.7109375" style="86" customWidth="1"/>
    <col min="6412" max="6656" width="10.42578125" style="86"/>
    <col min="6657" max="6657" width="5.42578125" style="86" customWidth="1"/>
    <col min="6658" max="6667" width="8.7109375" style="86" customWidth="1"/>
    <col min="6668" max="6912" width="10.42578125" style="86"/>
    <col min="6913" max="6913" width="5.42578125" style="86" customWidth="1"/>
    <col min="6914" max="6923" width="8.7109375" style="86" customWidth="1"/>
    <col min="6924" max="7168" width="10.42578125" style="86"/>
    <col min="7169" max="7169" width="5.42578125" style="86" customWidth="1"/>
    <col min="7170" max="7179" width="8.7109375" style="86" customWidth="1"/>
    <col min="7180" max="7424" width="10.42578125" style="86"/>
    <col min="7425" max="7425" width="5.42578125" style="86" customWidth="1"/>
    <col min="7426" max="7435" width="8.7109375" style="86" customWidth="1"/>
    <col min="7436" max="7680" width="10.42578125" style="86"/>
    <col min="7681" max="7681" width="5.42578125" style="86" customWidth="1"/>
    <col min="7682" max="7691" width="8.7109375" style="86" customWidth="1"/>
    <col min="7692" max="7936" width="10.42578125" style="86"/>
    <col min="7937" max="7937" width="5.42578125" style="86" customWidth="1"/>
    <col min="7938" max="7947" width="8.7109375" style="86" customWidth="1"/>
    <col min="7948" max="8192" width="10.42578125" style="86"/>
    <col min="8193" max="8193" width="5.42578125" style="86" customWidth="1"/>
    <col min="8194" max="8203" width="8.7109375" style="86" customWidth="1"/>
    <col min="8204" max="8448" width="10.42578125" style="86"/>
    <col min="8449" max="8449" width="5.42578125" style="86" customWidth="1"/>
    <col min="8450" max="8459" width="8.7109375" style="86" customWidth="1"/>
    <col min="8460" max="8704" width="10.42578125" style="86"/>
    <col min="8705" max="8705" width="5.42578125" style="86" customWidth="1"/>
    <col min="8706" max="8715" width="8.7109375" style="86" customWidth="1"/>
    <col min="8716" max="8960" width="10.42578125" style="86"/>
    <col min="8961" max="8961" width="5.42578125" style="86" customWidth="1"/>
    <col min="8962" max="8971" width="8.7109375" style="86" customWidth="1"/>
    <col min="8972" max="9216" width="10.42578125" style="86"/>
    <col min="9217" max="9217" width="5.42578125" style="86" customWidth="1"/>
    <col min="9218" max="9227" width="8.7109375" style="86" customWidth="1"/>
    <col min="9228" max="9472" width="10.42578125" style="86"/>
    <col min="9473" max="9473" width="5.42578125" style="86" customWidth="1"/>
    <col min="9474" max="9483" width="8.7109375" style="86" customWidth="1"/>
    <col min="9484" max="9728" width="10.42578125" style="86"/>
    <col min="9729" max="9729" width="5.42578125" style="86" customWidth="1"/>
    <col min="9730" max="9739" width="8.7109375" style="86" customWidth="1"/>
    <col min="9740" max="9984" width="10.42578125" style="86"/>
    <col min="9985" max="9985" width="5.42578125" style="86" customWidth="1"/>
    <col min="9986" max="9995" width="8.7109375" style="86" customWidth="1"/>
    <col min="9996" max="10240" width="10.42578125" style="86"/>
    <col min="10241" max="10241" width="5.42578125" style="86" customWidth="1"/>
    <col min="10242" max="10251" width="8.7109375" style="86" customWidth="1"/>
    <col min="10252" max="10496" width="10.42578125" style="86"/>
    <col min="10497" max="10497" width="5.42578125" style="86" customWidth="1"/>
    <col min="10498" max="10507" width="8.7109375" style="86" customWidth="1"/>
    <col min="10508" max="10752" width="10.42578125" style="86"/>
    <col min="10753" max="10753" width="5.42578125" style="86" customWidth="1"/>
    <col min="10754" max="10763" width="8.7109375" style="86" customWidth="1"/>
    <col min="10764" max="11008" width="10.42578125" style="86"/>
    <col min="11009" max="11009" width="5.42578125" style="86" customWidth="1"/>
    <col min="11010" max="11019" width="8.7109375" style="86" customWidth="1"/>
    <col min="11020" max="11264" width="10.42578125" style="86"/>
    <col min="11265" max="11265" width="5.42578125" style="86" customWidth="1"/>
    <col min="11266" max="11275" width="8.7109375" style="86" customWidth="1"/>
    <col min="11276" max="11520" width="10.42578125" style="86"/>
    <col min="11521" max="11521" width="5.42578125" style="86" customWidth="1"/>
    <col min="11522" max="11531" width="8.7109375" style="86" customWidth="1"/>
    <col min="11532" max="11776" width="10.42578125" style="86"/>
    <col min="11777" max="11777" width="5.42578125" style="86" customWidth="1"/>
    <col min="11778" max="11787" width="8.7109375" style="86" customWidth="1"/>
    <col min="11788" max="12032" width="10.42578125" style="86"/>
    <col min="12033" max="12033" width="5.42578125" style="86" customWidth="1"/>
    <col min="12034" max="12043" width="8.7109375" style="86" customWidth="1"/>
    <col min="12044" max="12288" width="10.42578125" style="86"/>
    <col min="12289" max="12289" width="5.42578125" style="86" customWidth="1"/>
    <col min="12290" max="12299" width="8.7109375" style="86" customWidth="1"/>
    <col min="12300" max="12544" width="10.42578125" style="86"/>
    <col min="12545" max="12545" width="5.42578125" style="86" customWidth="1"/>
    <col min="12546" max="12555" width="8.7109375" style="86" customWidth="1"/>
    <col min="12556" max="12800" width="10.42578125" style="86"/>
    <col min="12801" max="12801" width="5.42578125" style="86" customWidth="1"/>
    <col min="12802" max="12811" width="8.7109375" style="86" customWidth="1"/>
    <col min="12812" max="13056" width="10.42578125" style="86"/>
    <col min="13057" max="13057" width="5.42578125" style="86" customWidth="1"/>
    <col min="13058" max="13067" width="8.7109375" style="86" customWidth="1"/>
    <col min="13068" max="13312" width="10.42578125" style="86"/>
    <col min="13313" max="13313" width="5.42578125" style="86" customWidth="1"/>
    <col min="13314" max="13323" width="8.7109375" style="86" customWidth="1"/>
    <col min="13324" max="13568" width="10.42578125" style="86"/>
    <col min="13569" max="13569" width="5.42578125" style="86" customWidth="1"/>
    <col min="13570" max="13579" width="8.7109375" style="86" customWidth="1"/>
    <col min="13580" max="13824" width="10.42578125" style="86"/>
    <col min="13825" max="13825" width="5.42578125" style="86" customWidth="1"/>
    <col min="13826" max="13835" width="8.7109375" style="86" customWidth="1"/>
    <col min="13836" max="14080" width="10.42578125" style="86"/>
    <col min="14081" max="14081" width="5.42578125" style="86" customWidth="1"/>
    <col min="14082" max="14091" width="8.7109375" style="86" customWidth="1"/>
    <col min="14092" max="14336" width="10.42578125" style="86"/>
    <col min="14337" max="14337" width="5.42578125" style="86" customWidth="1"/>
    <col min="14338" max="14347" width="8.7109375" style="86" customWidth="1"/>
    <col min="14348" max="14592" width="10.42578125" style="86"/>
    <col min="14593" max="14593" width="5.42578125" style="86" customWidth="1"/>
    <col min="14594" max="14603" width="8.7109375" style="86" customWidth="1"/>
    <col min="14604" max="14848" width="10.42578125" style="86"/>
    <col min="14849" max="14849" width="5.42578125" style="86" customWidth="1"/>
    <col min="14850" max="14859" width="8.7109375" style="86" customWidth="1"/>
    <col min="14860" max="15104" width="10.42578125" style="86"/>
    <col min="15105" max="15105" width="5.42578125" style="86" customWidth="1"/>
    <col min="15106" max="15115" width="8.7109375" style="86" customWidth="1"/>
    <col min="15116" max="15360" width="10.42578125" style="86"/>
    <col min="15361" max="15361" width="5.42578125" style="86" customWidth="1"/>
    <col min="15362" max="15371" width="8.7109375" style="86" customWidth="1"/>
    <col min="15372" max="15616" width="10.42578125" style="86"/>
    <col min="15617" max="15617" width="5.42578125" style="86" customWidth="1"/>
    <col min="15618" max="15627" width="8.7109375" style="86" customWidth="1"/>
    <col min="15628" max="15872" width="10.42578125" style="86"/>
    <col min="15873" max="15873" width="5.42578125" style="86" customWidth="1"/>
    <col min="15874" max="15883" width="8.7109375" style="86" customWidth="1"/>
    <col min="15884" max="16128" width="10.42578125" style="86"/>
    <col min="16129" max="16129" width="5.42578125" style="86" customWidth="1"/>
    <col min="16130" max="16139" width="8.7109375" style="86" customWidth="1"/>
    <col min="16140" max="16384" width="10.42578125" style="86"/>
  </cols>
  <sheetData>
    <row r="1" spans="1:15" ht="14.1" customHeight="1" x14ac:dyDescent="0.2">
      <c r="A1" s="105" t="s">
        <v>21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5" ht="14.1" customHeight="1" x14ac:dyDescent="0.2"/>
    <row r="3" spans="1:15" ht="14.1" customHeight="1" x14ac:dyDescent="0.2"/>
    <row r="4" spans="1:15" ht="14.1" customHeight="1" x14ac:dyDescent="0.2">
      <c r="A4" s="69"/>
      <c r="B4" s="112" t="s">
        <v>42</v>
      </c>
      <c r="C4" s="112"/>
      <c r="D4" s="112"/>
      <c r="E4" s="112"/>
      <c r="F4" s="112"/>
      <c r="G4" s="112"/>
      <c r="H4" s="112"/>
      <c r="I4" s="112"/>
      <c r="J4" s="112"/>
      <c r="K4" s="112"/>
      <c r="L4" s="87"/>
      <c r="M4" s="87"/>
      <c r="N4" s="87"/>
    </row>
    <row r="5" spans="1:15" ht="14.1" customHeight="1" x14ac:dyDescent="0.2">
      <c r="A5" s="69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87"/>
      <c r="M5" s="87"/>
      <c r="N5" s="87"/>
    </row>
    <row r="6" spans="1:15" ht="14.1" customHeight="1" x14ac:dyDescent="0.2">
      <c r="A6" s="69"/>
      <c r="B6" s="78"/>
      <c r="C6" s="78"/>
      <c r="D6" s="78"/>
      <c r="E6" s="78"/>
      <c r="F6" s="78"/>
      <c r="G6" s="78"/>
      <c r="H6" s="78"/>
      <c r="I6" s="78"/>
      <c r="J6" s="78"/>
      <c r="K6" s="78"/>
      <c r="L6" s="87"/>
      <c r="M6" s="87"/>
      <c r="N6" s="87"/>
    </row>
    <row r="7" spans="1:15" ht="14.1" customHeight="1" x14ac:dyDescent="0.2">
      <c r="A7" s="69"/>
      <c r="B7" s="70" t="s">
        <v>19</v>
      </c>
      <c r="C7" s="114" t="s">
        <v>40</v>
      </c>
      <c r="D7" s="114"/>
      <c r="E7" s="114"/>
      <c r="F7" s="114"/>
      <c r="G7" s="114"/>
      <c r="H7" s="114"/>
      <c r="I7" s="114"/>
      <c r="J7" s="114"/>
      <c r="K7" s="114"/>
      <c r="L7" s="72"/>
      <c r="M7" s="72"/>
      <c r="N7" s="72"/>
    </row>
    <row r="8" spans="1:15" ht="14.1" customHeight="1" x14ac:dyDescent="0.2">
      <c r="A8" s="69"/>
      <c r="B8" s="73"/>
      <c r="C8" s="114"/>
      <c r="D8" s="114"/>
      <c r="E8" s="114"/>
      <c r="F8" s="114"/>
      <c r="G8" s="114"/>
      <c r="H8" s="114"/>
      <c r="I8" s="114"/>
      <c r="J8" s="114"/>
      <c r="K8" s="114"/>
      <c r="L8" s="72"/>
      <c r="M8" s="72"/>
      <c r="N8" s="72"/>
    </row>
    <row r="9" spans="1:15" ht="14.1" customHeight="1" x14ac:dyDescent="0.2">
      <c r="A9" s="69"/>
      <c r="B9" s="73"/>
      <c r="C9" s="104"/>
      <c r="D9" s="104"/>
      <c r="E9" s="104"/>
      <c r="F9" s="104"/>
      <c r="G9" s="104"/>
      <c r="H9" s="104"/>
      <c r="I9" s="104"/>
      <c r="J9" s="104"/>
      <c r="K9" s="104"/>
      <c r="L9" s="72"/>
      <c r="M9" s="72"/>
      <c r="N9" s="72"/>
    </row>
    <row r="10" spans="1:15" ht="14.1" customHeight="1" x14ac:dyDescent="0.2">
      <c r="A10" s="69"/>
      <c r="B10" s="73" t="s">
        <v>20</v>
      </c>
      <c r="C10" s="113" t="s">
        <v>17</v>
      </c>
      <c r="D10" s="113"/>
      <c r="E10" s="113"/>
      <c r="F10" s="113"/>
      <c r="G10" s="113"/>
      <c r="H10" s="113"/>
      <c r="I10" s="113"/>
      <c r="J10" s="113"/>
      <c r="K10" s="113"/>
      <c r="L10" s="71"/>
      <c r="M10" s="71"/>
      <c r="N10" s="71"/>
    </row>
    <row r="11" spans="1:15" ht="14.1" customHeight="1" x14ac:dyDescent="0.2">
      <c r="A11" s="69"/>
      <c r="B11" s="83"/>
      <c r="C11" s="83"/>
      <c r="D11" s="82"/>
      <c r="E11" s="82"/>
      <c r="F11" s="82"/>
      <c r="G11" s="82"/>
      <c r="H11" s="82"/>
      <c r="I11" s="82"/>
      <c r="J11" s="82"/>
      <c r="K11" s="82"/>
      <c r="L11" s="71"/>
      <c r="M11" s="71"/>
      <c r="N11" s="71"/>
      <c r="O11" s="103"/>
    </row>
    <row r="12" spans="1:15" ht="14.1" customHeight="1" x14ac:dyDescent="0.2">
      <c r="A12" s="69"/>
      <c r="B12" s="75" t="s">
        <v>24</v>
      </c>
      <c r="C12" s="75" t="s">
        <v>41</v>
      </c>
      <c r="D12" s="72"/>
      <c r="E12" s="72"/>
      <c r="F12" s="72"/>
      <c r="G12" s="72"/>
      <c r="H12" s="72"/>
      <c r="I12" s="72"/>
      <c r="J12" s="72"/>
      <c r="K12" s="72"/>
      <c r="L12" s="71"/>
      <c r="M12" s="71"/>
      <c r="N12" s="71"/>
    </row>
    <row r="13" spans="1:15" ht="14.1" customHeight="1" x14ac:dyDescent="0.2">
      <c r="A13" s="69"/>
      <c r="B13" s="83"/>
      <c r="C13" s="83"/>
      <c r="D13" s="82"/>
      <c r="E13" s="82"/>
      <c r="F13" s="82"/>
      <c r="G13" s="82"/>
      <c r="H13" s="82"/>
      <c r="I13" s="82"/>
      <c r="J13" s="82"/>
      <c r="K13" s="82"/>
      <c r="L13" s="71"/>
      <c r="M13" s="71"/>
      <c r="N13" s="71"/>
    </row>
    <row r="14" spans="1:15" ht="14.1" customHeight="1" x14ac:dyDescent="0.2">
      <c r="A14" s="69"/>
      <c r="B14" s="82"/>
      <c r="C14" s="82"/>
      <c r="D14" s="74"/>
      <c r="E14" s="74"/>
      <c r="F14" s="74"/>
      <c r="G14" s="74"/>
      <c r="H14" s="74"/>
      <c r="I14" s="74"/>
      <c r="J14" s="74"/>
      <c r="K14" s="74"/>
      <c r="L14" s="71"/>
      <c r="M14" s="71"/>
      <c r="N14" s="71"/>
    </row>
    <row r="15" spans="1:15" ht="14.1" customHeight="1" x14ac:dyDescent="0.2">
      <c r="A15" s="69"/>
      <c r="B15" s="76" t="s">
        <v>22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</row>
    <row r="16" spans="1:15" ht="14.1" customHeight="1" x14ac:dyDescent="0.2">
      <c r="A16" s="69"/>
      <c r="B16" s="76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</row>
    <row r="17" spans="1:17" ht="14.1" customHeight="1" x14ac:dyDescent="0.2">
      <c r="A17" s="69"/>
      <c r="B17" s="106" t="s">
        <v>23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17" ht="14.1" customHeight="1" thickBot="1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88"/>
      <c r="M18" s="88"/>
      <c r="N18" s="89"/>
    </row>
    <row r="19" spans="1:17" ht="14.1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89"/>
    </row>
    <row r="20" spans="1:17" ht="14.1" customHeight="1" x14ac:dyDescent="0.2">
      <c r="B20" s="61"/>
      <c r="C20" s="61"/>
      <c r="D20" s="61"/>
      <c r="E20" s="61"/>
      <c r="F20" s="61"/>
      <c r="I20" s="90"/>
      <c r="J20" s="90"/>
      <c r="K20" s="90"/>
    </row>
    <row r="21" spans="1:17" ht="14.1" customHeight="1" x14ac:dyDescent="0.2">
      <c r="A21" s="4"/>
      <c r="B21" s="60" t="s">
        <v>17</v>
      </c>
      <c r="C21" s="60"/>
      <c r="D21" s="60"/>
      <c r="E21" s="60"/>
      <c r="F21" s="60"/>
      <c r="G21" s="4"/>
      <c r="H21" s="4"/>
      <c r="I21" s="110">
        <f>'Ochrana před bleskem'!L36</f>
        <v>0</v>
      </c>
      <c r="J21" s="110"/>
      <c r="K21" s="110"/>
      <c r="L21" s="89"/>
    </row>
    <row r="22" spans="1:17" ht="14.1" customHeight="1" x14ac:dyDescent="0.2">
      <c r="A22" s="4"/>
      <c r="B22" s="60"/>
      <c r="C22" s="60"/>
      <c r="D22" s="60"/>
      <c r="E22" s="60"/>
      <c r="F22" s="60"/>
      <c r="G22" s="4"/>
      <c r="H22" s="4"/>
      <c r="I22" s="84"/>
      <c r="J22" s="84"/>
      <c r="K22" s="84"/>
      <c r="L22" s="89"/>
    </row>
    <row r="23" spans="1:17" ht="14.1" customHeight="1" x14ac:dyDescent="0.2">
      <c r="A23" s="4"/>
      <c r="B23" s="60"/>
      <c r="C23" s="60"/>
      <c r="D23" s="60"/>
      <c r="E23" s="60"/>
      <c r="F23" s="60"/>
      <c r="G23" s="4"/>
      <c r="H23" s="4"/>
      <c r="I23" s="110"/>
      <c r="J23" s="110"/>
      <c r="K23" s="110"/>
      <c r="L23" s="89"/>
    </row>
    <row r="24" spans="1:17" ht="14.1" customHeight="1" thickBot="1" x14ac:dyDescent="0.25">
      <c r="A24" s="79"/>
      <c r="B24" s="80"/>
      <c r="C24" s="80"/>
      <c r="D24" s="80"/>
      <c r="E24" s="5"/>
      <c r="F24" s="5"/>
      <c r="G24" s="5"/>
      <c r="H24" s="5"/>
      <c r="I24" s="111"/>
      <c r="J24" s="111"/>
      <c r="K24" s="111"/>
      <c r="L24" s="88"/>
      <c r="M24" s="88"/>
      <c r="N24" s="89"/>
    </row>
    <row r="25" spans="1:17" ht="14.1" customHeight="1" x14ac:dyDescent="0.2">
      <c r="A25" s="4"/>
      <c r="B25" s="4"/>
      <c r="C25" s="4"/>
      <c r="D25" s="4"/>
      <c r="E25" s="4"/>
      <c r="F25" s="4"/>
      <c r="G25" s="4"/>
      <c r="H25" s="4"/>
      <c r="I25" s="84"/>
      <c r="J25" s="84"/>
      <c r="K25" s="84"/>
      <c r="L25" s="89"/>
    </row>
    <row r="26" spans="1:17" ht="14.1" customHeight="1" x14ac:dyDescent="0.25">
      <c r="A26" s="4"/>
      <c r="B26" s="107" t="s">
        <v>7</v>
      </c>
      <c r="C26" s="107"/>
      <c r="D26" s="107"/>
      <c r="E26" s="81"/>
      <c r="F26" s="81"/>
      <c r="G26" s="53"/>
      <c r="H26" s="53"/>
      <c r="I26" s="109">
        <f>SUM(I20:K25)</f>
        <v>0</v>
      </c>
      <c r="J26" s="109"/>
      <c r="K26" s="109"/>
      <c r="L26" s="108" t="s">
        <v>6</v>
      </c>
      <c r="M26" s="108"/>
      <c r="N26" s="89"/>
    </row>
    <row r="27" spans="1:17" ht="14.25" customHeight="1" x14ac:dyDescent="0.2">
      <c r="A27" s="4"/>
      <c r="C27" s="3"/>
      <c r="D27" s="3"/>
      <c r="E27" s="3"/>
      <c r="F27" s="3"/>
      <c r="G27" s="3"/>
      <c r="H27" s="3"/>
      <c r="I27" s="3"/>
      <c r="J27" s="3"/>
      <c r="K27" s="3"/>
      <c r="Q27" s="91"/>
    </row>
    <row r="28" spans="1:17" ht="14.25" customHeight="1" x14ac:dyDescent="0.2">
      <c r="A28" s="4"/>
      <c r="B28" s="6"/>
      <c r="C28" s="3"/>
      <c r="D28" s="3"/>
      <c r="E28" s="3"/>
      <c r="F28" s="3"/>
      <c r="G28" s="3"/>
      <c r="H28" s="3"/>
      <c r="I28" s="3"/>
      <c r="J28" s="52"/>
      <c r="K28" s="3"/>
    </row>
    <row r="29" spans="1:17" ht="14.25" customHeight="1" x14ac:dyDescent="0.2">
      <c r="B29" s="3" t="s">
        <v>38</v>
      </c>
    </row>
  </sheetData>
  <mergeCells count="11">
    <mergeCell ref="A1:N1"/>
    <mergeCell ref="B17:N17"/>
    <mergeCell ref="B26:D26"/>
    <mergeCell ref="L26:M26"/>
    <mergeCell ref="I26:K26"/>
    <mergeCell ref="I23:K23"/>
    <mergeCell ref="I21:K21"/>
    <mergeCell ref="I24:K24"/>
    <mergeCell ref="B4:K5"/>
    <mergeCell ref="C10:K10"/>
    <mergeCell ref="C7:K8"/>
  </mergeCells>
  <pageMargins left="0.31496062992125984" right="0.31496062992125984" top="0.39370078740157483" bottom="0.59055118110236227" header="0.31496062992125984" footer="0.31496062992125984"/>
  <pageSetup paperSize="9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O87"/>
  <sheetViews>
    <sheetView zoomScaleNormal="100" workbookViewId="0"/>
  </sheetViews>
  <sheetFormatPr defaultRowHeight="15" x14ac:dyDescent="0.25"/>
  <cols>
    <col min="1" max="1" width="1.85546875" style="37" customWidth="1"/>
    <col min="2" max="2" width="65.7109375" style="37" customWidth="1"/>
    <col min="3" max="3" width="1.140625" style="37" customWidth="1"/>
    <col min="4" max="4" width="5.140625" style="19" customWidth="1"/>
    <col min="5" max="5" width="4.140625" style="32" customWidth="1"/>
    <col min="6" max="6" width="8.85546875" style="24" customWidth="1"/>
    <col min="7" max="7" width="10.5703125" style="24" customWidth="1"/>
    <col min="8" max="8" width="1" style="24" customWidth="1"/>
    <col min="9" max="9" width="11.28515625" style="24" customWidth="1"/>
    <col min="10" max="10" width="10.5703125" style="24" bestFit="1" customWidth="1"/>
    <col min="11" max="11" width="1.140625" style="24" customWidth="1"/>
    <col min="12" max="12" width="15.42578125" style="24" customWidth="1"/>
    <col min="13" max="18" width="9.140625" style="7"/>
    <col min="19" max="16384" width="9.140625" style="37"/>
  </cols>
  <sheetData>
    <row r="1" spans="2:41" ht="14.25" customHeight="1" x14ac:dyDescent="0.25">
      <c r="B1" s="115" t="s">
        <v>40</v>
      </c>
      <c r="C1" s="116"/>
      <c r="D1" s="116"/>
      <c r="E1" s="116"/>
      <c r="F1" s="116"/>
      <c r="M1" s="29"/>
      <c r="N1" s="29"/>
      <c r="O1" s="29"/>
      <c r="P1" s="29"/>
    </row>
    <row r="2" spans="2:41" ht="14.25" customHeight="1" x14ac:dyDescent="0.25">
      <c r="B2" s="115"/>
      <c r="C2" s="116"/>
      <c r="D2" s="116"/>
      <c r="E2" s="116"/>
      <c r="F2" s="116"/>
      <c r="M2" s="29"/>
      <c r="N2" s="29"/>
      <c r="O2" s="29"/>
      <c r="P2" s="29"/>
    </row>
    <row r="3" spans="2:41" ht="14.25" customHeight="1" x14ac:dyDescent="0.25">
      <c r="B3" s="117"/>
      <c r="C3" s="117"/>
      <c r="D3" s="117"/>
      <c r="E3" s="117"/>
      <c r="F3" s="117"/>
      <c r="G3" s="30"/>
      <c r="H3" s="30"/>
      <c r="I3" s="30"/>
      <c r="J3" s="30"/>
      <c r="K3" s="30"/>
      <c r="M3" s="29"/>
      <c r="N3" s="29"/>
      <c r="O3" s="29"/>
      <c r="P3" s="29"/>
    </row>
    <row r="4" spans="2:41" ht="14.25" customHeight="1" x14ac:dyDescent="0.25">
      <c r="B4" s="14"/>
      <c r="C4" s="14"/>
      <c r="D4" s="14"/>
      <c r="E4" s="47"/>
      <c r="F4" s="38"/>
      <c r="G4" s="36"/>
      <c r="H4" s="36"/>
      <c r="I4" s="36"/>
      <c r="J4" s="36"/>
      <c r="K4" s="36"/>
      <c r="L4" s="36"/>
      <c r="M4" s="29"/>
      <c r="N4" s="29"/>
      <c r="O4" s="29"/>
      <c r="P4" s="29"/>
    </row>
    <row r="5" spans="2:41" ht="14.25" customHeight="1" x14ac:dyDescent="0.25">
      <c r="F5" s="31"/>
      <c r="I5" s="3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</row>
    <row r="6" spans="2:41" s="2" customFormat="1" x14ac:dyDescent="0.25">
      <c r="B6" s="2" t="s">
        <v>0</v>
      </c>
      <c r="D6" s="55"/>
      <c r="E6" s="48"/>
      <c r="F6" s="118" t="s">
        <v>1</v>
      </c>
      <c r="G6" s="118"/>
      <c r="H6" s="46"/>
      <c r="I6" s="118" t="s">
        <v>2</v>
      </c>
      <c r="J6" s="118"/>
      <c r="K6" s="46"/>
      <c r="L6" s="46" t="s">
        <v>3</v>
      </c>
      <c r="M6" s="17"/>
      <c r="N6" s="17"/>
      <c r="O6" s="17"/>
      <c r="P6" s="17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2:41" ht="6" customHeight="1" x14ac:dyDescent="0.25">
      <c r="F7" s="31"/>
      <c r="I7" s="3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</row>
    <row r="8" spans="2:41" ht="14.25" customHeight="1" x14ac:dyDescent="0.25">
      <c r="F8" s="31"/>
      <c r="G8" s="34" t="s">
        <v>10</v>
      </c>
      <c r="H8" s="34"/>
      <c r="I8" s="35"/>
      <c r="J8" s="34" t="s">
        <v>11</v>
      </c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</row>
    <row r="9" spans="2:41" ht="6" customHeight="1" x14ac:dyDescent="0.25"/>
    <row r="10" spans="2:41" ht="14.25" customHeight="1" x14ac:dyDescent="0.25">
      <c r="B10" s="9" t="s">
        <v>12</v>
      </c>
    </row>
    <row r="11" spans="2:41" ht="14.25" customHeight="1" x14ac:dyDescent="0.25"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</row>
    <row r="12" spans="2:41" s="92" customFormat="1" x14ac:dyDescent="0.25">
      <c r="B12" s="92" t="s">
        <v>39</v>
      </c>
      <c r="D12" s="19">
        <v>17</v>
      </c>
      <c r="E12" s="19" t="s">
        <v>8</v>
      </c>
      <c r="F12" s="27"/>
      <c r="G12" s="23">
        <f t="shared" ref="G12" si="0">D12*F12</f>
        <v>0</v>
      </c>
      <c r="H12" s="24"/>
      <c r="I12" s="27"/>
      <c r="J12" s="23"/>
      <c r="K12" s="24"/>
      <c r="L12" s="24">
        <f t="shared" ref="L12" si="1">SUM(G12+J12)</f>
        <v>0</v>
      </c>
      <c r="M12" s="10"/>
      <c r="N12" s="7"/>
      <c r="O12" s="95"/>
      <c r="P12" s="96"/>
      <c r="Q12" s="7"/>
      <c r="R12" s="7"/>
    </row>
    <row r="13" spans="2:41" s="92" customFormat="1" x14ac:dyDescent="0.25">
      <c r="B13" s="92" t="s">
        <v>29</v>
      </c>
      <c r="D13" s="19">
        <v>68</v>
      </c>
      <c r="E13" s="19" t="s">
        <v>9</v>
      </c>
      <c r="F13" s="27"/>
      <c r="G13" s="23">
        <f t="shared" ref="G13:G14" si="2">D13*F13</f>
        <v>0</v>
      </c>
      <c r="H13" s="24"/>
      <c r="I13" s="28"/>
      <c r="J13" s="23">
        <f t="shared" ref="J13:J14" si="3">D13*I13</f>
        <v>0</v>
      </c>
      <c r="K13" s="24"/>
      <c r="L13" s="24">
        <f>SUM(G13+J13)</f>
        <v>0</v>
      </c>
      <c r="M13" s="10"/>
      <c r="N13" s="7"/>
      <c r="O13" s="7"/>
      <c r="P13" s="7"/>
      <c r="Q13" s="7"/>
      <c r="R13" s="7"/>
    </row>
    <row r="14" spans="2:41" s="45" customFormat="1" x14ac:dyDescent="0.25">
      <c r="B14" s="45" t="s">
        <v>30</v>
      </c>
      <c r="D14" s="45">
        <v>34</v>
      </c>
      <c r="E14" s="45" t="s">
        <v>8</v>
      </c>
      <c r="F14" s="28"/>
      <c r="G14" s="25">
        <f t="shared" si="2"/>
        <v>0</v>
      </c>
      <c r="H14" s="26"/>
      <c r="I14" s="28"/>
      <c r="J14" s="25">
        <f t="shared" si="3"/>
        <v>0</v>
      </c>
      <c r="K14" s="26"/>
      <c r="L14" s="24">
        <f t="shared" ref="L14" si="4">SUM(G14+J14)</f>
        <v>0</v>
      </c>
      <c r="M14" s="10"/>
      <c r="N14" s="66"/>
      <c r="O14" s="66"/>
      <c r="P14" s="66"/>
      <c r="Q14" s="66"/>
      <c r="R14" s="66"/>
    </row>
    <row r="15" spans="2:41" s="45" customFormat="1" x14ac:dyDescent="0.25">
      <c r="B15" s="65" t="s">
        <v>31</v>
      </c>
      <c r="D15" s="45">
        <v>26</v>
      </c>
      <c r="E15" s="45" t="s">
        <v>8</v>
      </c>
      <c r="F15" s="28"/>
      <c r="G15" s="25">
        <f>D15*F15</f>
        <v>0</v>
      </c>
      <c r="H15" s="26"/>
      <c r="I15" s="28"/>
      <c r="J15" s="25">
        <f>D15*I15</f>
        <v>0</v>
      </c>
      <c r="K15" s="26"/>
      <c r="L15" s="26">
        <f>SUM(G15+J15)</f>
        <v>0</v>
      </c>
      <c r="M15" s="10"/>
      <c r="N15" s="66"/>
      <c r="O15" s="66"/>
      <c r="P15" s="66"/>
      <c r="Q15" s="66"/>
      <c r="R15" s="66"/>
    </row>
    <row r="16" spans="2:41" s="92" customFormat="1" x14ac:dyDescent="0.25">
      <c r="B16" s="94" t="s">
        <v>32</v>
      </c>
      <c r="D16" s="19">
        <v>335</v>
      </c>
      <c r="E16" s="19" t="s">
        <v>9</v>
      </c>
      <c r="F16" s="27"/>
      <c r="G16" s="23">
        <f t="shared" ref="G16:G18" si="5">D16*F16</f>
        <v>0</v>
      </c>
      <c r="H16" s="24"/>
      <c r="I16" s="64"/>
      <c r="J16" s="23">
        <f t="shared" ref="J16:J18" si="6">D16*I16</f>
        <v>0</v>
      </c>
      <c r="K16" s="24"/>
      <c r="L16" s="24">
        <f t="shared" ref="L16" si="7">SUM(G16+J16)</f>
        <v>0</v>
      </c>
      <c r="M16" s="10"/>
      <c r="N16" s="7"/>
      <c r="O16" s="7"/>
      <c r="P16" s="7"/>
      <c r="Q16" s="7"/>
      <c r="R16" s="7"/>
    </row>
    <row r="17" spans="2:18" s="45" customFormat="1" x14ac:dyDescent="0.25">
      <c r="B17" s="65" t="s">
        <v>33</v>
      </c>
      <c r="D17" s="45">
        <v>17</v>
      </c>
      <c r="E17" s="45" t="s">
        <v>8</v>
      </c>
      <c r="F17" s="28"/>
      <c r="G17" s="25">
        <f t="shared" si="5"/>
        <v>0</v>
      </c>
      <c r="H17" s="26"/>
      <c r="I17" s="28"/>
      <c r="J17" s="25">
        <f t="shared" si="6"/>
        <v>0</v>
      </c>
      <c r="K17" s="26"/>
      <c r="L17" s="26">
        <f>SUM(G17+J17)</f>
        <v>0</v>
      </c>
      <c r="M17" s="10"/>
      <c r="N17" s="66"/>
      <c r="O17" s="66"/>
      <c r="P17" s="66"/>
      <c r="Q17" s="66"/>
      <c r="R17" s="66"/>
    </row>
    <row r="18" spans="2:18" s="45" customFormat="1" x14ac:dyDescent="0.25">
      <c r="B18" s="67" t="s">
        <v>28</v>
      </c>
      <c r="D18" s="45">
        <v>15</v>
      </c>
      <c r="E18" s="45" t="s">
        <v>8</v>
      </c>
      <c r="F18" s="28"/>
      <c r="G18" s="25">
        <f t="shared" si="5"/>
        <v>0</v>
      </c>
      <c r="H18" s="26"/>
      <c r="I18" s="28"/>
      <c r="J18" s="25">
        <f t="shared" si="6"/>
        <v>0</v>
      </c>
      <c r="K18" s="26"/>
      <c r="L18" s="26">
        <f>SUM(G18+J18)</f>
        <v>0</v>
      </c>
      <c r="M18" s="10"/>
      <c r="N18" s="66"/>
      <c r="O18" s="66"/>
      <c r="P18" s="66"/>
      <c r="Q18" s="66"/>
      <c r="R18" s="66"/>
    </row>
    <row r="19" spans="2:18" s="92" customFormat="1" x14ac:dyDescent="0.25">
      <c r="B19" s="93" t="s">
        <v>34</v>
      </c>
      <c r="D19" s="45">
        <v>8</v>
      </c>
      <c r="E19" s="19" t="s">
        <v>8</v>
      </c>
      <c r="F19" s="24"/>
      <c r="G19" s="25">
        <f t="shared" ref="G19" si="8">D19*F19</f>
        <v>0</v>
      </c>
      <c r="H19" s="24"/>
      <c r="I19" s="24"/>
      <c r="J19" s="25"/>
      <c r="K19" s="24"/>
      <c r="L19" s="24">
        <f t="shared" ref="L19" si="9">SUM(G19+J19)</f>
        <v>0</v>
      </c>
      <c r="M19" s="10"/>
      <c r="N19" s="101"/>
      <c r="O19" s="96"/>
      <c r="P19" s="7"/>
      <c r="Q19" s="28"/>
      <c r="R19" s="7"/>
    </row>
    <row r="20" spans="2:18" s="92" customFormat="1" x14ac:dyDescent="0.25">
      <c r="B20" s="7"/>
      <c r="D20" s="56"/>
      <c r="F20" s="24"/>
      <c r="G20" s="23"/>
      <c r="H20" s="24"/>
      <c r="I20" s="24"/>
      <c r="J20" s="24"/>
      <c r="K20" s="24"/>
      <c r="L20" s="24"/>
      <c r="M20" s="10"/>
      <c r="N20" s="97"/>
      <c r="O20" s="7"/>
      <c r="P20" s="98"/>
      <c r="Q20" s="7"/>
      <c r="R20" s="7"/>
    </row>
    <row r="21" spans="2:18" s="92" customFormat="1" x14ac:dyDescent="0.25">
      <c r="B21" s="7"/>
      <c r="D21" s="56"/>
      <c r="F21" s="24"/>
      <c r="G21" s="23"/>
      <c r="H21" s="24"/>
      <c r="I21" s="24"/>
      <c r="J21" s="24"/>
      <c r="K21" s="24"/>
      <c r="L21" s="24"/>
      <c r="M21" s="10"/>
      <c r="N21" s="97"/>
      <c r="O21" s="7"/>
      <c r="P21" s="98"/>
      <c r="Q21" s="7"/>
      <c r="R21" s="7"/>
    </row>
    <row r="22" spans="2:18" s="92" customFormat="1" x14ac:dyDescent="0.25">
      <c r="B22" s="9" t="s">
        <v>36</v>
      </c>
      <c r="D22" s="56"/>
      <c r="F22" s="24"/>
      <c r="G22" s="23"/>
      <c r="H22" s="24"/>
      <c r="I22" s="24"/>
      <c r="J22" s="24"/>
      <c r="K22" s="24"/>
      <c r="L22" s="24"/>
      <c r="M22" s="10"/>
      <c r="N22" s="97"/>
      <c r="O22" s="7"/>
      <c r="P22" s="98"/>
      <c r="Q22" s="7"/>
      <c r="R22" s="7"/>
    </row>
    <row r="23" spans="2:18" s="92" customFormat="1" x14ac:dyDescent="0.25">
      <c r="B23" s="119" t="s">
        <v>37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0"/>
      <c r="N23" s="97"/>
      <c r="O23" s="7"/>
      <c r="P23" s="98"/>
      <c r="Q23" s="7"/>
      <c r="R23" s="7"/>
    </row>
    <row r="24" spans="2:18" s="92" customFormat="1" x14ac:dyDescent="0.25">
      <c r="B24" s="119" t="s">
        <v>35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0"/>
      <c r="N24" s="97"/>
      <c r="O24" s="7"/>
      <c r="P24" s="98"/>
      <c r="Q24" s="7"/>
      <c r="R24" s="7"/>
    </row>
    <row r="25" spans="2:18" x14ac:dyDescent="0.25">
      <c r="G25" s="23"/>
      <c r="M25" s="10"/>
      <c r="N25" s="97"/>
      <c r="P25" s="98"/>
    </row>
    <row r="26" spans="2:18" x14ac:dyDescent="0.25">
      <c r="B26" s="9" t="s">
        <v>4</v>
      </c>
      <c r="D26" s="54"/>
      <c r="G26" s="23"/>
      <c r="M26" s="10"/>
      <c r="N26" s="97"/>
      <c r="P26" s="98"/>
    </row>
    <row r="27" spans="2:18" x14ac:dyDescent="0.25">
      <c r="B27" s="8"/>
      <c r="D27" s="56"/>
      <c r="G27" s="23"/>
      <c r="M27" s="10"/>
      <c r="N27" s="97"/>
      <c r="P27" s="98"/>
    </row>
    <row r="28" spans="2:18" s="92" customFormat="1" x14ac:dyDescent="0.25">
      <c r="B28" s="7" t="s">
        <v>27</v>
      </c>
      <c r="D28" s="56">
        <v>9</v>
      </c>
      <c r="E28" s="33" t="s">
        <v>13</v>
      </c>
      <c r="F28" s="24"/>
      <c r="G28" s="23">
        <f t="shared" ref="G28" si="10">D28*F28</f>
        <v>0</v>
      </c>
      <c r="H28" s="24"/>
      <c r="I28" s="24"/>
      <c r="J28" s="24"/>
      <c r="K28" s="24"/>
      <c r="L28" s="24">
        <f t="shared" ref="L28:L31" si="11">SUM(G28+J28)</f>
        <v>0</v>
      </c>
      <c r="M28" s="10"/>
      <c r="N28" s="97"/>
      <c r="O28" s="7"/>
      <c r="P28" s="98"/>
      <c r="Q28" s="7"/>
      <c r="R28" s="7"/>
    </row>
    <row r="29" spans="2:18" x14ac:dyDescent="0.25">
      <c r="B29" s="7" t="s">
        <v>16</v>
      </c>
      <c r="D29" s="56">
        <v>5</v>
      </c>
      <c r="E29" s="33" t="s">
        <v>13</v>
      </c>
      <c r="G29" s="23">
        <f>D29*F29</f>
        <v>0</v>
      </c>
      <c r="L29" s="24">
        <f t="shared" si="11"/>
        <v>0</v>
      </c>
      <c r="M29" s="10"/>
      <c r="N29" s="97"/>
      <c r="P29" s="98"/>
    </row>
    <row r="30" spans="2:18" x14ac:dyDescent="0.25">
      <c r="B30" s="37" t="s">
        <v>14</v>
      </c>
      <c r="D30" s="20">
        <v>5</v>
      </c>
      <c r="E30" s="33" t="s">
        <v>13</v>
      </c>
      <c r="G30" s="23">
        <f t="shared" ref="G30:G31" si="12">D30*F30</f>
        <v>0</v>
      </c>
      <c r="L30" s="24">
        <f t="shared" si="11"/>
        <v>0</v>
      </c>
      <c r="M30" s="10"/>
      <c r="N30" s="97"/>
      <c r="P30" s="98"/>
    </row>
    <row r="31" spans="2:18" x14ac:dyDescent="0.25">
      <c r="B31" s="37" t="s">
        <v>5</v>
      </c>
      <c r="D31" s="56">
        <v>3</v>
      </c>
      <c r="E31" s="33" t="s">
        <v>13</v>
      </c>
      <c r="G31" s="23">
        <f t="shared" si="12"/>
        <v>0</v>
      </c>
      <c r="L31" s="24">
        <f t="shared" si="11"/>
        <v>0</v>
      </c>
      <c r="M31" s="10"/>
      <c r="N31" s="97"/>
      <c r="P31" s="98"/>
    </row>
    <row r="32" spans="2:18" s="92" customFormat="1" x14ac:dyDescent="0.25">
      <c r="D32" s="56"/>
      <c r="E32" s="33"/>
      <c r="F32" s="24"/>
      <c r="G32" s="23"/>
      <c r="H32" s="24"/>
      <c r="I32" s="24"/>
      <c r="J32" s="24"/>
      <c r="K32" s="24"/>
      <c r="L32" s="24"/>
      <c r="M32" s="10"/>
      <c r="N32" s="97"/>
      <c r="O32" s="7"/>
      <c r="P32" s="98"/>
      <c r="Q32" s="7"/>
      <c r="R32" s="7"/>
    </row>
    <row r="33" spans="2:18" s="45" customFormat="1" x14ac:dyDescent="0.25">
      <c r="B33" s="62" t="s">
        <v>25</v>
      </c>
      <c r="D33" s="65">
        <v>3.5</v>
      </c>
      <c r="E33" s="62" t="s">
        <v>15</v>
      </c>
      <c r="F33" s="25"/>
      <c r="G33" s="25"/>
      <c r="H33" s="25"/>
      <c r="I33" s="63"/>
      <c r="J33" s="25">
        <f>SUM(J12:J32)</f>
        <v>0</v>
      </c>
      <c r="K33" s="63"/>
      <c r="L33" s="63">
        <f>J33/100*D33</f>
        <v>0</v>
      </c>
      <c r="M33" s="85"/>
      <c r="N33" s="66"/>
      <c r="O33" s="95"/>
      <c r="P33" s="66"/>
      <c r="Q33" s="28"/>
      <c r="R33" s="66"/>
    </row>
    <row r="34" spans="2:18" s="45" customFormat="1" x14ac:dyDescent="0.25">
      <c r="B34" s="62" t="s">
        <v>26</v>
      </c>
      <c r="C34" s="68"/>
      <c r="D34" s="65">
        <v>4.8</v>
      </c>
      <c r="E34" s="62" t="s">
        <v>15</v>
      </c>
      <c r="F34" s="25"/>
      <c r="G34" s="25">
        <f>SUM(G12:G33)</f>
        <v>0</v>
      </c>
      <c r="H34" s="25"/>
      <c r="I34" s="63"/>
      <c r="K34" s="63"/>
      <c r="L34" s="63">
        <f>G34/100*D34</f>
        <v>0</v>
      </c>
      <c r="M34" s="85"/>
      <c r="N34" s="66"/>
      <c r="O34" s="95"/>
      <c r="P34" s="66"/>
      <c r="Q34" s="28"/>
      <c r="R34" s="66"/>
    </row>
    <row r="35" spans="2:18" ht="15.75" thickBot="1" x14ac:dyDescent="0.3">
      <c r="B35" s="15"/>
      <c r="D35" s="20"/>
      <c r="G35" s="23"/>
      <c r="J35" s="23"/>
      <c r="M35" s="10"/>
      <c r="N35" s="97"/>
      <c r="P35" s="98"/>
    </row>
    <row r="36" spans="2:18" ht="15.75" thickBot="1" x14ac:dyDescent="0.3">
      <c r="B36" s="21" t="s">
        <v>18</v>
      </c>
      <c r="C36" s="22"/>
      <c r="D36" s="57"/>
      <c r="E36" s="49"/>
      <c r="F36" s="39"/>
      <c r="G36" s="40"/>
      <c r="H36" s="39"/>
      <c r="I36" s="39"/>
      <c r="J36" s="40"/>
      <c r="K36" s="39"/>
      <c r="L36" s="44">
        <f>SUM(L12:L35)</f>
        <v>0</v>
      </c>
      <c r="M36" s="100"/>
      <c r="N36" s="59"/>
    </row>
    <row r="37" spans="2:18" x14ac:dyDescent="0.25">
      <c r="B37" s="15"/>
      <c r="G37" s="23"/>
      <c r="J37" s="23"/>
    </row>
    <row r="38" spans="2:18" x14ac:dyDescent="0.25">
      <c r="B38" s="15"/>
      <c r="G38" s="23"/>
      <c r="J38" s="23"/>
    </row>
    <row r="56" spans="2:15" x14ac:dyDescent="0.25">
      <c r="B56" s="13"/>
      <c r="C56" s="12"/>
      <c r="D56" s="54"/>
      <c r="E56" s="33"/>
      <c r="F56" s="23"/>
      <c r="G56" s="23"/>
      <c r="H56" s="23"/>
      <c r="I56" s="23"/>
      <c r="J56" s="23"/>
      <c r="N56" s="102"/>
    </row>
    <row r="57" spans="2:15" x14ac:dyDescent="0.25">
      <c r="B57" s="13"/>
      <c r="C57" s="12"/>
      <c r="D57" s="54"/>
      <c r="E57" s="33"/>
      <c r="F57" s="23"/>
      <c r="G57" s="23"/>
      <c r="H57" s="23"/>
      <c r="I57" s="23"/>
      <c r="J57" s="23"/>
      <c r="N57" s="102"/>
    </row>
    <row r="58" spans="2:15" x14ac:dyDescent="0.25">
      <c r="B58" s="13"/>
      <c r="C58" s="12"/>
      <c r="D58" s="54"/>
      <c r="E58" s="33"/>
      <c r="F58" s="23"/>
      <c r="G58" s="23"/>
      <c r="H58" s="23"/>
      <c r="I58" s="23"/>
      <c r="J58" s="23"/>
      <c r="N58" s="102"/>
    </row>
    <row r="59" spans="2:15" x14ac:dyDescent="0.25">
      <c r="B59" s="18"/>
      <c r="C59" s="12"/>
      <c r="D59" s="54"/>
      <c r="E59" s="50"/>
      <c r="F59" s="23"/>
      <c r="G59" s="23"/>
      <c r="H59" s="23"/>
      <c r="I59" s="23"/>
      <c r="J59" s="23"/>
      <c r="O59" s="93"/>
    </row>
    <row r="60" spans="2:15" x14ac:dyDescent="0.25">
      <c r="B60" s="15"/>
      <c r="C60" s="12"/>
      <c r="D60" s="54"/>
      <c r="E60" s="33"/>
      <c r="F60" s="23"/>
      <c r="G60" s="23"/>
      <c r="H60" s="23"/>
      <c r="I60" s="23"/>
      <c r="J60" s="23"/>
    </row>
    <row r="61" spans="2:15" x14ac:dyDescent="0.25">
      <c r="B61" s="15"/>
      <c r="C61" s="12"/>
      <c r="D61" s="54"/>
      <c r="E61" s="33"/>
      <c r="F61" s="23"/>
      <c r="G61" s="23"/>
      <c r="H61" s="23"/>
      <c r="I61" s="23"/>
      <c r="J61" s="23"/>
    </row>
    <row r="62" spans="2:15" x14ac:dyDescent="0.25">
      <c r="B62" s="15"/>
      <c r="C62" s="12"/>
      <c r="D62" s="54"/>
      <c r="E62" s="33"/>
      <c r="F62" s="23"/>
      <c r="G62" s="23"/>
      <c r="H62" s="23"/>
      <c r="I62" s="23"/>
      <c r="J62" s="23"/>
    </row>
    <row r="63" spans="2:15" x14ac:dyDescent="0.25">
      <c r="B63" s="15"/>
      <c r="C63" s="12"/>
      <c r="D63" s="54"/>
      <c r="E63" s="33"/>
      <c r="F63" s="23"/>
      <c r="G63" s="23"/>
      <c r="H63" s="23"/>
      <c r="I63" s="23"/>
      <c r="J63" s="23"/>
    </row>
    <row r="64" spans="2:15" x14ac:dyDescent="0.25">
      <c r="B64" s="11"/>
      <c r="C64" s="12"/>
      <c r="D64" s="54"/>
      <c r="E64" s="33"/>
      <c r="F64" s="23"/>
      <c r="G64" s="23"/>
      <c r="H64" s="23"/>
      <c r="I64" s="23"/>
      <c r="J64" s="23"/>
    </row>
    <row r="65" spans="2:18" x14ac:dyDescent="0.25">
      <c r="B65" s="15"/>
      <c r="C65" s="12"/>
      <c r="D65" s="54"/>
      <c r="E65" s="33"/>
      <c r="F65" s="23"/>
      <c r="G65" s="23"/>
      <c r="H65" s="23"/>
      <c r="I65" s="23"/>
      <c r="J65" s="23"/>
    </row>
    <row r="66" spans="2:18" x14ac:dyDescent="0.25">
      <c r="B66" s="15"/>
      <c r="C66" s="12"/>
      <c r="D66" s="54"/>
      <c r="E66" s="33"/>
      <c r="F66" s="23"/>
      <c r="G66" s="23"/>
      <c r="H66" s="23"/>
      <c r="I66" s="23"/>
      <c r="J66" s="23"/>
    </row>
    <row r="67" spans="2:18" x14ac:dyDescent="0.25">
      <c r="B67" s="15"/>
      <c r="C67" s="12"/>
      <c r="D67" s="54"/>
      <c r="E67" s="33"/>
      <c r="F67" s="23"/>
      <c r="G67" s="23"/>
      <c r="H67" s="23"/>
      <c r="I67" s="23"/>
      <c r="J67" s="23"/>
    </row>
    <row r="68" spans="2:18" x14ac:dyDescent="0.25">
      <c r="B68" s="15"/>
      <c r="C68" s="12"/>
      <c r="D68" s="54"/>
      <c r="E68" s="33"/>
      <c r="F68" s="23"/>
      <c r="G68" s="23"/>
      <c r="H68" s="23"/>
      <c r="I68" s="23"/>
      <c r="J68" s="23"/>
    </row>
    <row r="69" spans="2:18" x14ac:dyDescent="0.25">
      <c r="B69" s="15"/>
      <c r="C69" s="12"/>
      <c r="D69" s="54"/>
      <c r="E69" s="33"/>
      <c r="F69" s="23"/>
      <c r="G69" s="23"/>
      <c r="H69" s="23"/>
      <c r="I69" s="23"/>
      <c r="J69" s="23"/>
    </row>
    <row r="70" spans="2:18" x14ac:dyDescent="0.25">
      <c r="B70" s="15"/>
      <c r="C70" s="12"/>
      <c r="D70" s="54"/>
      <c r="E70" s="33"/>
      <c r="F70" s="23"/>
      <c r="G70" s="23"/>
      <c r="H70" s="23"/>
      <c r="I70" s="23"/>
      <c r="J70" s="23"/>
    </row>
    <row r="71" spans="2:18" x14ac:dyDescent="0.25">
      <c r="B71" s="8"/>
      <c r="D71" s="54"/>
      <c r="G71" s="23"/>
    </row>
    <row r="72" spans="2:18" x14ac:dyDescent="0.25">
      <c r="B72" s="15"/>
      <c r="D72" s="54"/>
      <c r="E72" s="33"/>
      <c r="G72" s="23"/>
    </row>
    <row r="73" spans="2:18" x14ac:dyDescent="0.25">
      <c r="B73" s="15"/>
      <c r="E73" s="33"/>
      <c r="G73" s="23"/>
    </row>
    <row r="74" spans="2:18" x14ac:dyDescent="0.25">
      <c r="B74" s="15"/>
      <c r="D74" s="54"/>
      <c r="E74" s="33"/>
      <c r="G74" s="23"/>
    </row>
    <row r="75" spans="2:18" x14ac:dyDescent="0.25">
      <c r="B75" s="15"/>
      <c r="D75" s="54"/>
      <c r="E75" s="33"/>
      <c r="G75" s="23"/>
    </row>
    <row r="76" spans="2:18" x14ac:dyDescent="0.25">
      <c r="B76" s="15"/>
      <c r="D76" s="54"/>
      <c r="G76" s="27"/>
      <c r="H76" s="27"/>
      <c r="I76" s="27"/>
      <c r="J76" s="27"/>
      <c r="K76" s="27"/>
    </row>
    <row r="77" spans="2:18" s="1" customFormat="1" x14ac:dyDescent="0.25">
      <c r="B77" s="18"/>
      <c r="D77" s="54"/>
      <c r="E77" s="51"/>
      <c r="F77" s="41"/>
      <c r="G77" s="42"/>
      <c r="H77" s="42"/>
      <c r="I77" s="42"/>
      <c r="J77" s="42"/>
      <c r="K77" s="43"/>
      <c r="L77" s="41"/>
      <c r="M77" s="99"/>
      <c r="N77" s="99"/>
      <c r="O77" s="7"/>
      <c r="P77" s="99"/>
      <c r="Q77" s="99"/>
      <c r="R77" s="99"/>
    </row>
    <row r="78" spans="2:18" x14ac:dyDescent="0.25">
      <c r="B78" s="15"/>
    </row>
    <row r="79" spans="2:18" x14ac:dyDescent="0.25">
      <c r="B79" s="15"/>
      <c r="D79" s="58"/>
      <c r="G79" s="27"/>
      <c r="H79" s="27"/>
      <c r="I79" s="27"/>
      <c r="J79" s="27"/>
      <c r="K79" s="27"/>
      <c r="O79" s="99"/>
    </row>
    <row r="80" spans="2:18" x14ac:dyDescent="0.25">
      <c r="B80" s="11"/>
      <c r="G80" s="27"/>
      <c r="H80" s="27"/>
      <c r="I80" s="27"/>
      <c r="J80" s="27"/>
      <c r="K80" s="27"/>
    </row>
    <row r="81" spans="2:11" x14ac:dyDescent="0.25">
      <c r="B81" s="15"/>
      <c r="G81" s="27"/>
      <c r="H81" s="27"/>
      <c r="I81" s="27"/>
      <c r="J81" s="27"/>
      <c r="K81" s="27"/>
    </row>
    <row r="82" spans="2:11" x14ac:dyDescent="0.25">
      <c r="B82" s="15"/>
      <c r="G82" s="27"/>
      <c r="H82" s="27"/>
      <c r="I82" s="27"/>
      <c r="J82" s="27"/>
      <c r="K82" s="27"/>
    </row>
    <row r="83" spans="2:11" x14ac:dyDescent="0.25">
      <c r="B83" s="15"/>
    </row>
    <row r="84" spans="2:11" x14ac:dyDescent="0.25">
      <c r="B84" s="15"/>
    </row>
    <row r="85" spans="2:11" x14ac:dyDescent="0.25">
      <c r="B85" s="15"/>
    </row>
    <row r="86" spans="2:11" x14ac:dyDescent="0.25">
      <c r="B86" s="15"/>
    </row>
    <row r="87" spans="2:11" x14ac:dyDescent="0.25">
      <c r="B87" s="15"/>
    </row>
  </sheetData>
  <mergeCells count="6">
    <mergeCell ref="B1:F3"/>
    <mergeCell ref="F6:G6"/>
    <mergeCell ref="I6:J6"/>
    <mergeCell ref="B11:L11"/>
    <mergeCell ref="B24:L24"/>
    <mergeCell ref="B23:L23"/>
  </mergeCells>
  <printOptions gridLines="1"/>
  <pageMargins left="0.31496062992125984" right="0.31496062992125984" top="0.39370078740157483" bottom="0.59055118110236227" header="0.31496062992125984" footer="0.31496062992125984"/>
  <pageSetup paperSize="9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Ochrana před bleskem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2012-04-03T11:19:01Z</cp:lastPrinted>
  <dcterms:created xsi:type="dcterms:W3CDTF">2006-10-17T13:37:20Z</dcterms:created>
  <dcterms:modified xsi:type="dcterms:W3CDTF">2022-05-05T10:13:35Z</dcterms:modified>
</cp:coreProperties>
</file>